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852DCBEC-D56D-4437-B01E-CBA5CD2C43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BUF!$A$1:$AA$59</definedName>
    <definedName name="_xlnm.Print_Area" localSheetId="7">CPT!$A$1:$AA$59</definedName>
    <definedName name="_xlnm.Print_Area" localSheetId="3">EKU!$A$1:$AA$59</definedName>
    <definedName name="_xlnm.Print_Area" localSheetId="6">ETH!$A$1:$AA$59</definedName>
    <definedName name="_xlnm.Print_Area" localSheetId="4">JHB!$A$1:$AA$59</definedName>
    <definedName name="_xlnm.Print_Area" localSheetId="2">MAN!$A$1:$AA$59</definedName>
    <definedName name="_xlnm.Print_Area" localSheetId="1">NMA!$A$1:$AA$59</definedName>
    <definedName name="_xlnm.Print_Area" localSheetId="8">Summary!$A$1:$AA$59</definedName>
    <definedName name="_xlnm.Print_Area" localSheetId="5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8" i="2" l="1"/>
  <c r="W51" i="2" s="1"/>
  <c r="W53" i="2" s="1"/>
  <c r="W56" i="2" s="1"/>
  <c r="W59" i="2" s="1"/>
  <c r="J48" i="2"/>
  <c r="J51" i="2" s="1"/>
  <c r="J53" i="2" s="1"/>
  <c r="J56" i="2" s="1"/>
  <c r="J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G48" i="2" s="1"/>
  <c r="G51" i="2" s="1"/>
  <c r="G53" i="2" s="1"/>
  <c r="G56" i="2" s="1"/>
  <c r="G59" i="2" s="1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59" i="3"/>
  <c r="Y48" i="3"/>
  <c r="Y51" i="3" s="1"/>
  <c r="Y53" i="3" s="1"/>
  <c r="Y56" i="3" s="1"/>
  <c r="Y59" i="3" s="1"/>
  <c r="V48" i="3"/>
  <c r="V51" i="3" s="1"/>
  <c r="V53" i="3" s="1"/>
  <c r="V56" i="3" s="1"/>
  <c r="V59" i="3" s="1"/>
  <c r="Q48" i="3"/>
  <c r="Q51" i="3" s="1"/>
  <c r="Q53" i="3" s="1"/>
  <c r="Q56" i="3" s="1"/>
  <c r="Q59" i="3" s="1"/>
  <c r="N48" i="3"/>
  <c r="N51" i="3" s="1"/>
  <c r="N53" i="3" s="1"/>
  <c r="N56" i="3" s="1"/>
  <c r="N59" i="3" s="1"/>
  <c r="L48" i="3"/>
  <c r="L51" i="3" s="1"/>
  <c r="L53" i="3" s="1"/>
  <c r="L56" i="3" s="1"/>
  <c r="L59" i="3" s="1"/>
  <c r="I48" i="3"/>
  <c r="I51" i="3" s="1"/>
  <c r="I53" i="3" s="1"/>
  <c r="I56" i="3" s="1"/>
  <c r="I59" i="3" s="1"/>
  <c r="F48" i="3"/>
  <c r="F51" i="3" s="1"/>
  <c r="F53" i="3" s="1"/>
  <c r="F56" i="3" s="1"/>
  <c r="F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Z48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AA48" i="4"/>
  <c r="AA51" i="4" s="1"/>
  <c r="AA53" i="4" s="1"/>
  <c r="AA56" i="4" s="1"/>
  <c r="AA59" i="4" s="1"/>
  <c r="K48" i="4"/>
  <c r="K51" i="4" s="1"/>
  <c r="K53" i="4" s="1"/>
  <c r="K56" i="4" s="1"/>
  <c r="K59" i="4" s="1"/>
  <c r="AA47" i="4"/>
  <c r="Y47" i="4"/>
  <c r="X47" i="4"/>
  <c r="Z47" i="4" s="1"/>
  <c r="W47" i="4"/>
  <c r="V47" i="4"/>
  <c r="U47" i="4"/>
  <c r="T47" i="4"/>
  <c r="T48" i="4" s="1"/>
  <c r="T51" i="4" s="1"/>
  <c r="T53" i="4" s="1"/>
  <c r="T56" i="4" s="1"/>
  <c r="T59" i="4" s="1"/>
  <c r="S47" i="4"/>
  <c r="R47" i="4"/>
  <c r="Q47" i="4"/>
  <c r="P47" i="4"/>
  <c r="O47" i="4"/>
  <c r="N47" i="4"/>
  <c r="M47" i="4"/>
  <c r="L47" i="4"/>
  <c r="L48" i="4" s="1"/>
  <c r="L51" i="4" s="1"/>
  <c r="L53" i="4" s="1"/>
  <c r="L56" i="4" s="1"/>
  <c r="L59" i="4" s="1"/>
  <c r="K47" i="4"/>
  <c r="J47" i="4"/>
  <c r="I47" i="4"/>
  <c r="H47" i="4"/>
  <c r="G47" i="4"/>
  <c r="F47" i="4"/>
  <c r="E47" i="4"/>
  <c r="D47" i="4"/>
  <c r="D48" i="4" s="1"/>
  <c r="D51" i="4" s="1"/>
  <c r="D53" i="4" s="1"/>
  <c r="D56" i="4" s="1"/>
  <c r="D59" i="4" s="1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T51" i="5"/>
  <c r="T53" i="5" s="1"/>
  <c r="T56" i="5" s="1"/>
  <c r="T59" i="5" s="1"/>
  <c r="U48" i="5"/>
  <c r="U51" i="5" s="1"/>
  <c r="U53" i="5" s="1"/>
  <c r="U56" i="5" s="1"/>
  <c r="U59" i="5" s="1"/>
  <c r="T48" i="5"/>
  <c r="M48" i="5"/>
  <c r="M51" i="5" s="1"/>
  <c r="M53" i="5" s="1"/>
  <c r="M56" i="5" s="1"/>
  <c r="M59" i="5" s="1"/>
  <c r="D48" i="5"/>
  <c r="D51" i="5" s="1"/>
  <c r="D53" i="5" s="1"/>
  <c r="D56" i="5" s="1"/>
  <c r="D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U51" i="6"/>
  <c r="U53" i="6" s="1"/>
  <c r="U56" i="6" s="1"/>
  <c r="U59" i="6" s="1"/>
  <c r="S51" i="6"/>
  <c r="S53" i="6" s="1"/>
  <c r="S56" i="6" s="1"/>
  <c r="S59" i="6" s="1"/>
  <c r="AA48" i="6"/>
  <c r="AA51" i="6" s="1"/>
  <c r="AA53" i="6" s="1"/>
  <c r="AA56" i="6" s="1"/>
  <c r="AA59" i="6" s="1"/>
  <c r="S48" i="6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U48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V56" i="7"/>
  <c r="V59" i="7" s="1"/>
  <c r="W48" i="7"/>
  <c r="W51" i="7" s="1"/>
  <c r="W53" i="7" s="1"/>
  <c r="W56" i="7" s="1"/>
  <c r="W59" i="7" s="1"/>
  <c r="O48" i="7"/>
  <c r="O51" i="7" s="1"/>
  <c r="O53" i="7" s="1"/>
  <c r="O56" i="7" s="1"/>
  <c r="O59" i="7" s="1"/>
  <c r="G48" i="7"/>
  <c r="G51" i="7" s="1"/>
  <c r="G53" i="7" s="1"/>
  <c r="G56" i="7" s="1"/>
  <c r="G59" i="7" s="1"/>
  <c r="C48" i="7"/>
  <c r="C51" i="7" s="1"/>
  <c r="C53" i="7" s="1"/>
  <c r="C56" i="7" s="1"/>
  <c r="C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V48" i="8"/>
  <c r="V51" i="8" s="1"/>
  <c r="V53" i="8" s="1"/>
  <c r="V56" i="8" s="1"/>
  <c r="V59" i="8" s="1"/>
  <c r="N48" i="8"/>
  <c r="N51" i="8" s="1"/>
  <c r="N53" i="8" s="1"/>
  <c r="N56" i="8" s="1"/>
  <c r="N59" i="8" s="1"/>
  <c r="AA47" i="8"/>
  <c r="AA48" i="8" s="1"/>
  <c r="AA51" i="8" s="1"/>
  <c r="AA53" i="8" s="1"/>
  <c r="AA56" i="8" s="1"/>
  <c r="AA59" i="8" s="1"/>
  <c r="Y47" i="8"/>
  <c r="X47" i="8"/>
  <c r="W47" i="8"/>
  <c r="W48" i="8" s="1"/>
  <c r="W51" i="8" s="1"/>
  <c r="W53" i="8" s="1"/>
  <c r="W56" i="8" s="1"/>
  <c r="W59" i="8" s="1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X53" i="8" s="1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T51" i="9"/>
  <c r="T53" i="9" s="1"/>
  <c r="T56" i="9" s="1"/>
  <c r="T59" i="9" s="1"/>
  <c r="M48" i="9"/>
  <c r="M51" i="9" s="1"/>
  <c r="M53" i="9" s="1"/>
  <c r="M56" i="9" s="1"/>
  <c r="M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N48" i="9" s="1"/>
  <c r="N51" i="9" s="1"/>
  <c r="N53" i="9" s="1"/>
  <c r="N56" i="9" s="1"/>
  <c r="N59" i="9" s="1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T48" i="1"/>
  <c r="T51" i="1" s="1"/>
  <c r="T53" i="1" s="1"/>
  <c r="T56" i="1" s="1"/>
  <c r="T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T32" i="1"/>
  <c r="S32" i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X51" i="2" l="1"/>
  <c r="X53" i="2" s="1"/>
  <c r="Z48" i="2"/>
  <c r="V48" i="9"/>
  <c r="V51" i="9" s="1"/>
  <c r="V53" i="9" s="1"/>
  <c r="V56" i="9" s="1"/>
  <c r="V59" i="9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R48" i="9"/>
  <c r="R51" i="9" s="1"/>
  <c r="R53" i="9" s="1"/>
  <c r="R56" i="9" s="1"/>
  <c r="R59" i="9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H48" i="7"/>
  <c r="H51" i="7" s="1"/>
  <c r="H53" i="7" s="1"/>
  <c r="H56" i="7" s="1"/>
  <c r="H59" i="7" s="1"/>
  <c r="W48" i="6"/>
  <c r="W51" i="6" s="1"/>
  <c r="W53" i="6" s="1"/>
  <c r="W56" i="6" s="1"/>
  <c r="W59" i="6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Z47" i="8"/>
  <c r="Z47" i="6"/>
  <c r="Z47" i="5"/>
  <c r="G48" i="8"/>
  <c r="G51" i="8" s="1"/>
  <c r="G53" i="8" s="1"/>
  <c r="G56" i="8" s="1"/>
  <c r="G59" i="8" s="1"/>
  <c r="P48" i="7"/>
  <c r="P51" i="7" s="1"/>
  <c r="P53" i="7" s="1"/>
  <c r="P56" i="7" s="1"/>
  <c r="P59" i="7" s="1"/>
  <c r="M48" i="3"/>
  <c r="M51" i="3" s="1"/>
  <c r="M53" i="3" s="1"/>
  <c r="M56" i="3" s="1"/>
  <c r="M59" i="3" s="1"/>
  <c r="U48" i="3"/>
  <c r="U51" i="3" s="1"/>
  <c r="U53" i="3" s="1"/>
  <c r="U56" i="3" s="1"/>
  <c r="U59" i="3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X48" i="4"/>
  <c r="X51" i="4" s="1"/>
  <c r="AA48" i="5"/>
  <c r="AA51" i="5" s="1"/>
  <c r="AA53" i="5" s="1"/>
  <c r="AA56" i="5" s="1"/>
  <c r="AA59" i="5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Z32" i="2"/>
  <c r="S48" i="9"/>
  <c r="S51" i="9" s="1"/>
  <c r="S53" i="9" s="1"/>
  <c r="S56" i="9" s="1"/>
  <c r="S59" i="9" s="1"/>
  <c r="O48" i="8"/>
  <c r="O51" i="8" s="1"/>
  <c r="O53" i="8" s="1"/>
  <c r="O56" i="8" s="1"/>
  <c r="O59" i="8" s="1"/>
  <c r="F48" i="9"/>
  <c r="F51" i="9" s="1"/>
  <c r="F53" i="9" s="1"/>
  <c r="F56" i="9" s="1"/>
  <c r="F59" i="9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Z48" i="9"/>
  <c r="D48" i="6"/>
  <c r="D51" i="6" s="1"/>
  <c r="D53" i="6" s="1"/>
  <c r="D56" i="6" s="1"/>
  <c r="D59" i="6" s="1"/>
  <c r="L48" i="6"/>
  <c r="L51" i="6" s="1"/>
  <c r="L53" i="6" s="1"/>
  <c r="L56" i="6" s="1"/>
  <c r="L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AA48" i="3"/>
  <c r="AA51" i="3" s="1"/>
  <c r="AA53" i="3" s="1"/>
  <c r="AA56" i="3" s="1"/>
  <c r="AA59" i="3" s="1"/>
  <c r="Z53" i="8"/>
  <c r="X56" i="8"/>
  <c r="Y48" i="1"/>
  <c r="Y51" i="1" s="1"/>
  <c r="Y53" i="1" s="1"/>
  <c r="Y56" i="1" s="1"/>
  <c r="Y59" i="1" s="1"/>
  <c r="Z47" i="1"/>
  <c r="Z48" i="1"/>
  <c r="X51" i="1"/>
  <c r="Z51" i="8"/>
  <c r="Z48" i="8"/>
  <c r="X51" i="9"/>
  <c r="Z48" i="5"/>
  <c r="X51" i="5"/>
  <c r="X51" i="3"/>
  <c r="Z53" i="2"/>
  <c r="X56" i="2"/>
  <c r="Z32" i="7"/>
  <c r="X48" i="7"/>
  <c r="Z32" i="8"/>
  <c r="X48" i="6"/>
  <c r="Z32" i="6"/>
  <c r="Z32" i="9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Z51" i="2"/>
  <c r="Z32" i="3"/>
  <c r="Z32" i="5"/>
  <c r="Z48" i="4" l="1"/>
  <c r="Z56" i="2"/>
  <c r="X59" i="2"/>
  <c r="Z59" i="2" s="1"/>
  <c r="Z48" i="7"/>
  <c r="X51" i="7"/>
  <c r="Z51" i="1"/>
  <c r="X53" i="1"/>
  <c r="Z51" i="4"/>
  <c r="X53" i="4"/>
  <c r="Z51" i="3"/>
  <c r="X53" i="3"/>
  <c r="Z51" i="5"/>
  <c r="X53" i="5"/>
  <c r="Z48" i="6"/>
  <c r="X51" i="6"/>
  <c r="Z56" i="8"/>
  <c r="X59" i="8"/>
  <c r="Z59" i="8" s="1"/>
  <c r="Z51" i="9"/>
  <c r="X53" i="9"/>
  <c r="X53" i="6" l="1"/>
  <c r="Z51" i="6"/>
  <c r="Z53" i="5"/>
  <c r="X56" i="5"/>
  <c r="Z53" i="9"/>
  <c r="X56" i="9"/>
  <c r="Z53" i="4"/>
  <c r="X56" i="4"/>
  <c r="X56" i="1"/>
  <c r="Z53" i="1"/>
  <c r="X53" i="7"/>
  <c r="Z51" i="7"/>
  <c r="Z53" i="3"/>
  <c r="X56" i="3"/>
  <c r="Z56" i="1" l="1"/>
  <c r="X59" i="1"/>
  <c r="Z59" i="1" s="1"/>
  <c r="Z56" i="4"/>
  <c r="X59" i="4"/>
  <c r="Z59" i="4" s="1"/>
  <c r="X59" i="9"/>
  <c r="Z59" i="9" s="1"/>
  <c r="Z56" i="9"/>
  <c r="X59" i="5"/>
  <c r="Z59" i="5" s="1"/>
  <c r="Z56" i="5"/>
  <c r="X56" i="6"/>
  <c r="Z53" i="6"/>
  <c r="Z56" i="3"/>
  <c r="X59" i="3"/>
  <c r="Z59" i="3" s="1"/>
  <c r="X56" i="7"/>
  <c r="Z53" i="7"/>
  <c r="X59" i="7" l="1"/>
  <c r="Z59" i="7" s="1"/>
  <c r="Z56" i="7"/>
  <c r="Z56" i="6"/>
  <c r="X59" i="6"/>
  <c r="Z59" i="6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<sst xmlns="http://schemas.openxmlformats.org/spreadsheetml/2006/main" count="1305" uniqueCount="94">
  <si>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</si>
  <si>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</si>
  <si>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</si>
  <si>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</si>
  <si>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</si>
  <si>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</si>
  <si>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</si>
  <si>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</si>
  <si>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</si>
  <si>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</si>
  <si>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</si>
  <si>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</si>
  <si>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</si>
  <si>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</si>
  <si>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</si>
  <si>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</si>
  <si>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</si>
  <si>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</si>
  <si>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</si>
  <si>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</si>
  <si>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</si>
  <si>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</si>
  <si>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</si>
  <si>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</si>
  <si>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</si>
  <si>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</si>
  <si>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</si>
  <si>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</si>
  <si>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</si>
  <si>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</si>
  <si>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</si>
  <si>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</si>
  <si>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</si>
  <si>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</si>
  <si>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</si>
  <si>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</si>
  <si>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</si>
  <si>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</si>
  <si>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</si>
  <si>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</si>
  <si>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</si>
  <si>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</si>
  <si>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</si>
  <si>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</si>
  <si>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</si>
  <si>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</si>
  <si>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</si>
  <si>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</si>
  <si>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</si>
  <si>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</si>
  <si>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</si>
  <si>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</si>
  <si>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</si>
  <si>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</si>
  <si>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</si>
  <si>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</si>
  <si>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</si>
  <si>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</si>
  <si>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</si>
  <si>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</si>
  <si>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</si>
  <si>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</si>
  <si>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</si>
  <si>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</si>
  <si>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</si>
  <si>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</si>
  <si>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</si>
  <si>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</si>
  <si>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</si>
  <si>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</si>
  <si>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</si>
  <si>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</si>
  <si>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</si>
  <si>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</si>
  <si>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</si>
  <si>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</si>
  <si>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</si>
  <si>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</si>
  <si>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</si>
  <si>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</si>
  <si>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</si>
  <si>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</si>
  <si>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</si>
  <si>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</si>
  <si>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</si>
  <si>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2023 (Figures Finalised as at 2023/10/16)</t>
  </si>
  <si>
    <t>Free State: Mangaung (MAN) - Table C4 Quarterly Budgeted Financial Performance ( Waste water management                             ) for 1st Quarter ended 30 September 2023 (Figures Finalised as at 2023/10/16)</t>
  </si>
  <si>
    <t>Gauteng: City of Ekurhuleni (EKU) - Table C4 Quarterly Budgeted Financial Performance ( Waste water management                             ) for 1st Quarter ended 30 September 2023 (Figures Finalised as at 2023/10/16)</t>
  </si>
  <si>
    <t>Gauteng: City of Johannesburg (JHB) - Table C4 Quarterly Budgeted Financial Performance ( Waste water management                             ) for 1st Quarter ended 30 September 2023 (Figures Finalised as at 2023/10/16)</t>
  </si>
  <si>
    <t>Gauteng: City of Tshwane (TSH) - Table C4 Quarterly Budgeted Financial Performance ( Waste water management                             ) for 1st Quarter ended 30 September 2023 (Figures Finalised as at 2023/10/16)</t>
  </si>
  <si>
    <t>Kwazulu-Natal: eThekwini (ETH) - Table C4 Quarterly Budgeted Financial Performance ( Waste water management                             ) for 1st Quarter ended 30 September 2023 (Figures Finalised as at 2023/10/16)</t>
  </si>
  <si>
    <t>Western Cape: Cape Town (CPT)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</si>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</sst>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493350607</v>
      </c>
      <c r="G8" s="22">
        <v>54050838</v>
      </c>
      <c r="H8" s="22">
        <v>56776292</v>
      </c>
      <c r="I8" s="22">
        <v>43062020</v>
      </c>
      <c r="J8" s="22">
        <v>153889150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153889150</v>
      </c>
      <c r="X8" s="22">
        <v>127899459</v>
      </c>
      <c r="Y8" s="22">
        <v>25989691</v>
      </c>
      <c r="Z8" s="23">
        <v>20.32040729742258</v>
      </c>
      <c r="AA8" s="20">
        <v>493350607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900</v>
      </c>
      <c r="X19" s="22">
        <v>390961</v>
      </c>
      <c r="Y19" s="22">
        <v>-390061</v>
      </c>
      <c r="Z19" s="23">
        <v>-99.769798010543255</v>
      </c>
      <c r="AA19" s="20">
        <v>1250907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43129476</v>
      </c>
      <c r="X25" s="22">
        <v>48715578</v>
      </c>
      <c r="Y25" s="22">
        <v>-5586102</v>
      </c>
      <c r="Z25" s="23">
        <v>-11.466767365461619</v>
      </c>
      <c r="AA25" s="20">
        <v>133510924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628112438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197019526</v>
      </c>
      <c r="X32" s="31">
        <f t="shared" si="0"/>
        <v>177005998</v>
      </c>
      <c r="Y32" s="31">
        <f t="shared" si="0"/>
        <v>20013528</v>
      </c>
      <c r="Z32" s="32">
        <f>+IF(X32&lt;&gt;0,+(Y32/X32)*100,0)</f>
        <v>11.306694816070582</v>
      </c>
      <c r="AA32" s="29">
        <f>SUM(AA6:AA31)</f>
        <v>628112438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132479815</v>
      </c>
      <c r="G34" s="22">
        <v>13093523</v>
      </c>
      <c r="H34" s="22">
        <v>12455093</v>
      </c>
      <c r="I34" s="22">
        <v>11756813</v>
      </c>
      <c r="J34" s="22">
        <v>37305429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37305429</v>
      </c>
      <c r="X34" s="22">
        <v>31322342</v>
      </c>
      <c r="Y34" s="22">
        <v>5983087</v>
      </c>
      <c r="Z34" s="23">
        <v>19.101659128809718</v>
      </c>
      <c r="AA34" s="20">
        <v>132479815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1245859</v>
      </c>
      <c r="X37" s="22">
        <v>1137304</v>
      </c>
      <c r="Y37" s="22">
        <v>108555</v>
      </c>
      <c r="Z37" s="23">
        <v>9.5449413701174013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96203368</v>
      </c>
      <c r="G38" s="22">
        <v>8016947</v>
      </c>
      <c r="H38" s="22">
        <v>8016947</v>
      </c>
      <c r="I38" s="22">
        <v>8016947</v>
      </c>
      <c r="J38" s="22">
        <v>24050841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24050841</v>
      </c>
      <c r="X38" s="22">
        <v>24050841</v>
      </c>
      <c r="Y38" s="22"/>
      <c r="Z38" s="23"/>
      <c r="AA38" s="20">
        <v>96203368</v>
      </c>
    </row>
    <row r="39" spans="1:27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31789404</v>
      </c>
      <c r="X39" s="22">
        <v>8695092</v>
      </c>
      <c r="Y39" s="22">
        <v>23094312</v>
      </c>
      <c r="Z39" s="23">
        <v>265.60169806138913</v>
      </c>
      <c r="AA39" s="20">
        <v>33851082</v>
      </c>
    </row>
    <row r="40" spans="1:27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502172</v>
      </c>
      <c r="X40" s="22">
        <v>570590</v>
      </c>
      <c r="Y40" s="22">
        <v>-68418</v>
      </c>
      <c r="Z40" s="23">
        <v>-11.990746420371897</v>
      </c>
      <c r="AA40" s="20">
        <v>2104964</v>
      </c>
    </row>
    <row r="41" spans="1:27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78546505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5797478</v>
      </c>
      <c r="X41" s="22">
        <v>14818179</v>
      </c>
      <c r="Y41" s="22">
        <v>-9020701</v>
      </c>
      <c r="Z41" s="23">
        <v>-60.875907896645067</v>
      </c>
      <c r="AA41" s="20">
        <v>78546505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2796543</v>
      </c>
      <c r="X44" s="22">
        <v>3944454</v>
      </c>
      <c r="Y44" s="22">
        <v>-1147911</v>
      </c>
      <c r="Z44" s="23">
        <v>-29.101898513710644</v>
      </c>
      <c r="AA44" s="20">
        <v>13857143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363042835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103487726</v>
      </c>
      <c r="X47" s="31">
        <f t="shared" si="1"/>
        <v>84538802</v>
      </c>
      <c r="Y47" s="31">
        <f t="shared" si="1"/>
        <v>18948924</v>
      </c>
      <c r="Z47" s="32">
        <f>+IF(X47&lt;&gt;0,+(Y47/X47)*100,0)</f>
        <v>22.414469511881656</v>
      </c>
      <c r="AA47" s="29">
        <f>SUM(AA34:AA46)</f>
        <v>363042835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265069603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93531800</v>
      </c>
      <c r="X48" s="41">
        <f t="shared" si="2"/>
        <v>92467196</v>
      </c>
      <c r="Y48" s="41">
        <f t="shared" si="2"/>
        <v>1064604</v>
      </c>
      <c r="Z48" s="42">
        <f>+IF(X48&lt;&gt;0,+(Y48/X48)*100,0)</f>
        <v>1.151331548974406</v>
      </c>
      <c r="AA48" s="39">
        <f>+AA32-AA47</f>
        <v>265069603</v>
      </c>
    </row>
    <row r="49" spans="1:27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381834</v>
      </c>
      <c r="X49" s="22">
        <v>3417999</v>
      </c>
      <c r="Y49" s="22">
        <v>-3036165</v>
      </c>
      <c r="Z49" s="23">
        <v>-88.828726983243698</v>
      </c>
      <c r="AA49" s="20">
        <v>95598320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360667923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93913634</v>
      </c>
      <c r="X51" s="50">
        <f t="shared" si="3"/>
        <v>95885195</v>
      </c>
      <c r="Y51" s="50">
        <f t="shared" si="3"/>
        <v>-1971561</v>
      </c>
      <c r="Z51" s="51">
        <f>+IF(X51&lt;&gt;0,+(Y51/X51)*100,0)</f>
        <v>-2.0561683167041584</v>
      </c>
      <c r="AA51" s="48">
        <f>SUM(AA48:AA50)</f>
        <v>360667923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360667923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93913634</v>
      </c>
      <c r="X53" s="56">
        <f t="shared" si="4"/>
        <v>95885195</v>
      </c>
      <c r="Y53" s="56">
        <f t="shared" si="4"/>
        <v>-1971561</v>
      </c>
      <c r="Z53" s="57">
        <f>+IF(X53&lt;&gt;0,+(Y53/X53)*100,0)</f>
        <v>-2.0561683167041584</v>
      </c>
      <c r="AA53" s="54">
        <f>+AA51-AA52</f>
        <v>360667923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360667923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93913634</v>
      </c>
      <c r="X56" s="50">
        <f t="shared" si="5"/>
        <v>95885195</v>
      </c>
      <c r="Y56" s="50">
        <f t="shared" si="5"/>
        <v>-1971561</v>
      </c>
      <c r="Z56" s="51">
        <f>+IF(X56&lt;&gt;0,+(Y56/X56)*100,0)</f>
        <v>-2.0561683167041584</v>
      </c>
      <c r="AA56" s="48">
        <f>SUM(AA53:AA55)</f>
        <v>360667923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360667923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93913634</v>
      </c>
      <c r="X59" s="67">
        <f t="shared" si="6"/>
        <v>95885195</v>
      </c>
      <c r="Y59" s="67">
        <f t="shared" si="6"/>
        <v>-1971561</v>
      </c>
      <c r="Z59" s="68">
        <f>+IF(X59&lt;&gt;0,+(Y59/X59)*100,0)</f>
        <v>-2.0561683167041584</v>
      </c>
      <c r="AA59" s="65">
        <f>SUM(AA56:AA58)</f>
        <v>360667923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797789526</v>
      </c>
      <c r="D8" s="20"/>
      <c r="E8" s="21">
        <v>837553460</v>
      </c>
      <c r="F8" s="22">
        <v>837553460</v>
      </c>
      <c r="G8" s="22">
        <v>80015488</v>
      </c>
      <c r="H8" s="22">
        <v>65770575</v>
      </c>
      <c r="I8" s="22">
        <v>47409125</v>
      </c>
      <c r="J8" s="22">
        <v>193195188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193195188</v>
      </c>
      <c r="X8" s="22">
        <v>209388366</v>
      </c>
      <c r="Y8" s="22">
        <v>-16193178</v>
      </c>
      <c r="Z8" s="23">
        <v>-7.7335614720829335</v>
      </c>
      <c r="AA8" s="20">
        <v>837553460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103208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15000</v>
      </c>
      <c r="Y10" s="22">
        <v>-11388</v>
      </c>
      <c r="Z10" s="23">
        <v>-75.92</v>
      </c>
      <c r="AA10" s="20">
        <v>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96991231</v>
      </c>
      <c r="D13" s="20"/>
      <c r="E13" s="21">
        <v>67914420</v>
      </c>
      <c r="F13" s="22">
        <v>67914420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16978605</v>
      </c>
      <c r="Y13" s="22">
        <v>-16978605</v>
      </c>
      <c r="Z13" s="23">
        <v>-100</v>
      </c>
      <c r="AA13" s="20">
        <v>67914420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3629955</v>
      </c>
      <c r="D19" s="20"/>
      <c r="E19" s="21">
        <v>4187920</v>
      </c>
      <c r="F19" s="22">
        <v>4187920</v>
      </c>
      <c r="G19" s="22">
        <v>300829</v>
      </c>
      <c r="H19" s="22">
        <v>312009</v>
      </c>
      <c r="I19" s="22">
        <v>310720</v>
      </c>
      <c r="J19" s="22">
        <v>923558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923558</v>
      </c>
      <c r="X19" s="22">
        <v>1046979</v>
      </c>
      <c r="Y19" s="22">
        <v>-123421</v>
      </c>
      <c r="Z19" s="23">
        <v>-11.788297568528119</v>
      </c>
      <c r="AA19" s="20">
        <v>4187920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177072301</v>
      </c>
      <c r="D25" s="20"/>
      <c r="E25" s="21">
        <v>148470500</v>
      </c>
      <c r="F25" s="22">
        <v>148470500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37117626</v>
      </c>
      <c r="Y25" s="22">
        <v>21855638</v>
      </c>
      <c r="Z25" s="23">
        <v>58.882100918846483</v>
      </c>
      <c r="AA25" s="20">
        <v>148470500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1075586221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1058186300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253095622</v>
      </c>
      <c r="X32" s="31">
        <f t="shared" si="0"/>
        <v>264546576</v>
      </c>
      <c r="Y32" s="31">
        <f t="shared" si="0"/>
        <v>-11450954</v>
      </c>
      <c r="Z32" s="32">
        <f>+IF(X32&lt;&gt;0,+(Y32/X32)*100,0)</f>
        <v>-4.3285209633558068</v>
      </c>
      <c r="AA32" s="29">
        <f>SUM(AA6:AA31)</f>
        <v>1058186300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217328150</v>
      </c>
      <c r="D34" s="20"/>
      <c r="E34" s="21">
        <v>299949210</v>
      </c>
      <c r="F34" s="22">
        <v>299949210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50410666</v>
      </c>
      <c r="X34" s="22">
        <v>74987322</v>
      </c>
      <c r="Y34" s="22">
        <v>-24576656</v>
      </c>
      <c r="Z34" s="23">
        <v>-32.774414853753548</v>
      </c>
      <c r="AA34" s="20">
        <v>299949210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3736947</v>
      </c>
      <c r="D37" s="20"/>
      <c r="E37" s="21">
        <v>17637880</v>
      </c>
      <c r="F37" s="22">
        <v>17637880</v>
      </c>
      <c r="G37" s="22">
        <v>64762</v>
      </c>
      <c r="H37" s="22">
        <v>993341</v>
      </c>
      <c r="I37" s="22">
        <v>697706</v>
      </c>
      <c r="J37" s="22">
        <v>1755809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1755809</v>
      </c>
      <c r="X37" s="22">
        <v>4409469</v>
      </c>
      <c r="Y37" s="22">
        <v>-2653660</v>
      </c>
      <c r="Z37" s="23">
        <v>-60.180942421865311</v>
      </c>
      <c r="AA37" s="20">
        <v>17637880</v>
      </c>
    </row>
    <row r="38" spans="1:27" x14ac:dyDescent="0.25">
      <c r="A38" s="19" t="s">
        <v>64</v>
      </c>
      <c r="B38" s="15" t="s">
        <v>32</v>
      </c>
      <c r="C38" s="20">
        <v>238803838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42996801</v>
      </c>
      <c r="Y38" s="22">
        <v>-42996801</v>
      </c>
      <c r="Z38" s="23">
        <v>-100</v>
      </c>
      <c r="AA38" s="20">
        <v>171987200</v>
      </c>
    </row>
    <row r="39" spans="1:27" x14ac:dyDescent="0.25">
      <c r="A39" s="19" t="s">
        <v>65</v>
      </c>
      <c r="B39" s="15" t="s">
        <v>32</v>
      </c>
      <c r="C39" s="20">
        <v>103557865</v>
      </c>
      <c r="D39" s="20"/>
      <c r="E39" s="21">
        <v>234166900</v>
      </c>
      <c r="F39" s="22">
        <v>234166900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58541727</v>
      </c>
      <c r="Y39" s="22">
        <v>-58541727</v>
      </c>
      <c r="Z39" s="23">
        <v>-100</v>
      </c>
      <c r="AA39" s="20">
        <v>234166900</v>
      </c>
    </row>
    <row r="40" spans="1:27" x14ac:dyDescent="0.25">
      <c r="A40" s="19" t="s">
        <v>40</v>
      </c>
      <c r="B40" s="15" t="s">
        <v>32</v>
      </c>
      <c r="C40" s="20">
        <v>15081844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2168611</v>
      </c>
      <c r="X40" s="22">
        <v>5562876</v>
      </c>
      <c r="Y40" s="22">
        <v>-3394265</v>
      </c>
      <c r="Z40" s="23">
        <v>-61.016369949644755</v>
      </c>
      <c r="AA40" s="20">
        <v>22251500</v>
      </c>
    </row>
    <row r="41" spans="1:27" x14ac:dyDescent="0.25">
      <c r="A41" s="19" t="s">
        <v>66</v>
      </c>
      <c r="B41" s="15" t="s">
        <v>32</v>
      </c>
      <c r="C41" s="20">
        <v>72735743</v>
      </c>
      <c r="D41" s="20"/>
      <c r="E41" s="21">
        <v>153199540</v>
      </c>
      <c r="F41" s="22">
        <v>153199540</v>
      </c>
      <c r="G41" s="22">
        <v>718280</v>
      </c>
      <c r="H41" s="22">
        <v>6922972</v>
      </c>
      <c r="I41" s="22">
        <v>22937566</v>
      </c>
      <c r="J41" s="22">
        <v>30578818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30578818</v>
      </c>
      <c r="X41" s="22">
        <v>38299899</v>
      </c>
      <c r="Y41" s="22">
        <v>-7721081</v>
      </c>
      <c r="Z41" s="23">
        <v>-20.159533579971058</v>
      </c>
      <c r="AA41" s="20">
        <v>153199540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212442321</v>
      </c>
      <c r="X43" s="22"/>
      <c r="Y43" s="22">
        <v>212442321</v>
      </c>
      <c r="Z43" s="23"/>
      <c r="AA43" s="20">
        <v>62527780</v>
      </c>
    </row>
    <row r="44" spans="1:27" x14ac:dyDescent="0.25">
      <c r="A44" s="19" t="s">
        <v>69</v>
      </c>
      <c r="B44" s="15" t="s">
        <v>32</v>
      </c>
      <c r="C44" s="20">
        <v>6490891</v>
      </c>
      <c r="D44" s="20"/>
      <c r="E44" s="21">
        <v>18347780</v>
      </c>
      <c r="F44" s="22">
        <v>18347780</v>
      </c>
      <c r="G44" s="22">
        <v>728700</v>
      </c>
      <c r="H44" s="22">
        <v>12895465</v>
      </c>
      <c r="I44" s="22">
        <v>883411</v>
      </c>
      <c r="J44" s="22">
        <v>14507576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14507576</v>
      </c>
      <c r="X44" s="22">
        <v>4586967</v>
      </c>
      <c r="Y44" s="22">
        <v>9920609</v>
      </c>
      <c r="Z44" s="23">
        <v>216.27818556357613</v>
      </c>
      <c r="AA44" s="20">
        <v>18347780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657735278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980067790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311863801</v>
      </c>
      <c r="X47" s="31">
        <f t="shared" si="1"/>
        <v>229385061</v>
      </c>
      <c r="Y47" s="31">
        <f t="shared" si="1"/>
        <v>82478740</v>
      </c>
      <c r="Z47" s="32">
        <f>+IF(X47&lt;&gt;0,+(Y47/X47)*100,0)</f>
        <v>35.956456641263138</v>
      </c>
      <c r="AA47" s="29">
        <f>SUM(AA34:AA46)</f>
        <v>980067790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417850943</v>
      </c>
      <c r="D48" s="39">
        <f t="shared" si="2"/>
        <v>0</v>
      </c>
      <c r="E48" s="40">
        <f t="shared" si="2"/>
        <v>78118510</v>
      </c>
      <c r="F48" s="41">
        <f t="shared" si="2"/>
        <v>78118510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-58768179</v>
      </c>
      <c r="X48" s="41">
        <f t="shared" si="2"/>
        <v>35161515</v>
      </c>
      <c r="Y48" s="41">
        <f t="shared" si="2"/>
        <v>-93929694</v>
      </c>
      <c r="Z48" s="42">
        <f>+IF(X48&lt;&gt;0,+(Y48/X48)*100,0)</f>
        <v>-267.13778971127954</v>
      </c>
      <c r="AA48" s="39">
        <f>+AA32-AA47</f>
        <v>78118510</v>
      </c>
    </row>
    <row r="49" spans="1:27" x14ac:dyDescent="0.25">
      <c r="A49" s="43" t="s">
        <v>74</v>
      </c>
      <c r="B49" s="15" t="s">
        <v>32</v>
      </c>
      <c r="C49" s="20">
        <v>5060028</v>
      </c>
      <c r="D49" s="20"/>
      <c r="E49" s="21">
        <v>120963250</v>
      </c>
      <c r="F49" s="22">
        <v>120963250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30240813</v>
      </c>
      <c r="Y49" s="22">
        <v>-30240813</v>
      </c>
      <c r="Z49" s="23">
        <v>-100</v>
      </c>
      <c r="AA49" s="20">
        <v>120963250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422910971</v>
      </c>
      <c r="D51" s="48">
        <f t="shared" si="3"/>
        <v>0</v>
      </c>
      <c r="E51" s="49">
        <f t="shared" si="3"/>
        <v>199081760</v>
      </c>
      <c r="F51" s="50">
        <f t="shared" si="3"/>
        <v>199081760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-58768179</v>
      </c>
      <c r="X51" s="50">
        <f t="shared" si="3"/>
        <v>65402328</v>
      </c>
      <c r="Y51" s="50">
        <f t="shared" si="3"/>
        <v>-124170507</v>
      </c>
      <c r="Z51" s="51">
        <f>+IF(X51&lt;&gt;0,+(Y51/X51)*100,0)</f>
        <v>-189.85640235925547</v>
      </c>
      <c r="AA51" s="48">
        <f>SUM(AA48:AA50)</f>
        <v>199081760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422910971</v>
      </c>
      <c r="D53" s="54">
        <f>+D51-D52</f>
        <v>0</v>
      </c>
      <c r="E53" s="55">
        <f t="shared" si="4"/>
        <v>199081760</v>
      </c>
      <c r="F53" s="56">
        <f t="shared" si="4"/>
        <v>199081760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-58768179</v>
      </c>
      <c r="X53" s="56">
        <f t="shared" si="4"/>
        <v>65402328</v>
      </c>
      <c r="Y53" s="56">
        <f t="shared" si="4"/>
        <v>-124170507</v>
      </c>
      <c r="Z53" s="57">
        <f>+IF(X53&lt;&gt;0,+(Y53/X53)*100,0)</f>
        <v>-189.85640235925547</v>
      </c>
      <c r="AA53" s="54">
        <f>+AA51-AA52</f>
        <v>199081760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422910971</v>
      </c>
      <c r="D56" s="48">
        <f>SUM(D53:D55)</f>
        <v>0</v>
      </c>
      <c r="E56" s="49">
        <f t="shared" si="5"/>
        <v>199081760</v>
      </c>
      <c r="F56" s="50">
        <f t="shared" si="5"/>
        <v>199081760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-58768179</v>
      </c>
      <c r="X56" s="50">
        <f t="shared" si="5"/>
        <v>65402328</v>
      </c>
      <c r="Y56" s="50">
        <f t="shared" si="5"/>
        <v>-124170507</v>
      </c>
      <c r="Z56" s="51">
        <f>+IF(X56&lt;&gt;0,+(Y56/X56)*100,0)</f>
        <v>-189.85640235925547</v>
      </c>
      <c r="AA56" s="48">
        <f>SUM(AA53:AA55)</f>
        <v>199081760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422910971</v>
      </c>
      <c r="D59" s="65">
        <f>SUM(D56:D58)</f>
        <v>0</v>
      </c>
      <c r="E59" s="66">
        <f t="shared" si="6"/>
        <v>199081760</v>
      </c>
      <c r="F59" s="67">
        <f t="shared" si="6"/>
        <v>199081760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-58768179</v>
      </c>
      <c r="X59" s="67">
        <f t="shared" si="6"/>
        <v>65402328</v>
      </c>
      <c r="Y59" s="67">
        <f t="shared" si="6"/>
        <v>-124170507</v>
      </c>
      <c r="Z59" s="68">
        <f>+IF(X59&lt;&gt;0,+(Y59/X59)*100,0)</f>
        <v>-189.85640235925547</v>
      </c>
      <c r="AA59" s="65">
        <f>SUM(AA56:AA58)</f>
        <v>199081760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473547503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125793482</v>
      </c>
      <c r="X8" s="22">
        <v>130150092</v>
      </c>
      <c r="Y8" s="22">
        <v>-4356610</v>
      </c>
      <c r="Z8" s="23">
        <v>-3.3473737383143765</v>
      </c>
      <c r="AA8" s="20">
        <v>520600405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130170</v>
      </c>
      <c r="Y10" s="22">
        <v>-130170</v>
      </c>
      <c r="Z10" s="23">
        <v>-100</v>
      </c>
      <c r="AA10" s="20">
        <v>520691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24992920</v>
      </c>
      <c r="X13" s="22">
        <v>4952328</v>
      </c>
      <c r="Y13" s="22">
        <v>20040592</v>
      </c>
      <c r="Z13" s="23">
        <v>404.67012685751024</v>
      </c>
      <c r="AA13" s="20">
        <v>19809314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58121386</v>
      </c>
      <c r="X25" s="22">
        <v>38698560</v>
      </c>
      <c r="Y25" s="22">
        <v>19422826</v>
      </c>
      <c r="Z25" s="23">
        <v>50.190048415238188</v>
      </c>
      <c r="AA25" s="20">
        <v>154794246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693781947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208907788</v>
      </c>
      <c r="X32" s="31">
        <f t="shared" si="0"/>
        <v>173931150</v>
      </c>
      <c r="Y32" s="31">
        <f t="shared" si="0"/>
        <v>34976638</v>
      </c>
      <c r="Z32" s="32">
        <f>+IF(X32&lt;&gt;0,+(Y32/X32)*100,0)</f>
        <v>20.109473202471207</v>
      </c>
      <c r="AA32" s="29">
        <f>SUM(AA6:AA31)</f>
        <v>695724656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113090075</v>
      </c>
      <c r="G34" s="22">
        <v>11272585</v>
      </c>
      <c r="H34" s="22">
        <v>8095941</v>
      </c>
      <c r="I34" s="22">
        <v>11254138</v>
      </c>
      <c r="J34" s="22">
        <v>30622664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30622664</v>
      </c>
      <c r="X34" s="22">
        <v>28272615</v>
      </c>
      <c r="Y34" s="22">
        <v>2350049</v>
      </c>
      <c r="Z34" s="23">
        <v>8.3121034258769484</v>
      </c>
      <c r="AA34" s="20">
        <v>113090075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203135</v>
      </c>
      <c r="X37" s="22">
        <v>147075</v>
      </c>
      <c r="Y37" s="22">
        <v>56060</v>
      </c>
      <c r="Z37" s="23">
        <v>38.116607173210951</v>
      </c>
      <c r="AA37" s="20">
        <v>588266</v>
      </c>
    </row>
    <row r="38" spans="1:27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22318800</v>
      </c>
      <c r="X38" s="22">
        <v>22318803</v>
      </c>
      <c r="Y38" s="22">
        <v>-3</v>
      </c>
      <c r="Z38" s="23"/>
      <c r="AA38" s="20">
        <v>89275204</v>
      </c>
    </row>
    <row r="39" spans="1:27" x14ac:dyDescent="0.25">
      <c r="A39" s="19" t="s">
        <v>65</v>
      </c>
      <c r="B39" s="15" t="s">
        <v>32</v>
      </c>
      <c r="C39" s="20">
        <v>122481931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13625430</v>
      </c>
      <c r="Y39" s="22">
        <v>-13625430</v>
      </c>
      <c r="Z39" s="23">
        <v>-100</v>
      </c>
      <c r="AA39" s="20">
        <v>54501711</v>
      </c>
    </row>
    <row r="40" spans="1:27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2293831</v>
      </c>
      <c r="X40" s="22">
        <v>9200442</v>
      </c>
      <c r="Y40" s="22">
        <v>-6906611</v>
      </c>
      <c r="Z40" s="23">
        <v>-75.068252155711647</v>
      </c>
      <c r="AA40" s="20">
        <v>36801767</v>
      </c>
    </row>
    <row r="41" spans="1:27" x14ac:dyDescent="0.25">
      <c r="A41" s="19" t="s">
        <v>66</v>
      </c>
      <c r="B41" s="15" t="s">
        <v>32</v>
      </c>
      <c r="C41" s="20">
        <v>89318048</v>
      </c>
      <c r="D41" s="20"/>
      <c r="E41" s="21">
        <v>51984093</v>
      </c>
      <c r="F41" s="22">
        <v>51984093</v>
      </c>
      <c r="G41" s="22"/>
      <c r="H41" s="22">
        <v>7423872</v>
      </c>
      <c r="I41" s="22">
        <v>5139482</v>
      </c>
      <c r="J41" s="22">
        <v>12563354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12563354</v>
      </c>
      <c r="X41" s="22">
        <v>12996048</v>
      </c>
      <c r="Y41" s="22">
        <v>-432694</v>
      </c>
      <c r="Z41" s="23">
        <v>-3.3294275305846823</v>
      </c>
      <c r="AA41" s="20">
        <v>51984093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</v>
      </c>
      <c r="X43" s="22"/>
      <c r="Y43" s="22">
        <v>412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2783750</v>
      </c>
      <c r="G44" s="22">
        <v>97419</v>
      </c>
      <c r="H44" s="22">
        <v>66153</v>
      </c>
      <c r="I44" s="22">
        <v>98267</v>
      </c>
      <c r="J44" s="22">
        <v>261839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261839</v>
      </c>
      <c r="X44" s="22">
        <v>695949</v>
      </c>
      <c r="Y44" s="22">
        <v>-434110</v>
      </c>
      <c r="Z44" s="23">
        <v>-62.376697143037788</v>
      </c>
      <c r="AA44" s="20">
        <v>2783750</v>
      </c>
    </row>
    <row r="45" spans="1:27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560243489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349024866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68264035</v>
      </c>
      <c r="X47" s="31">
        <f t="shared" si="1"/>
        <v>87256362</v>
      </c>
      <c r="Y47" s="31">
        <f t="shared" si="1"/>
        <v>-18992327</v>
      </c>
      <c r="Z47" s="32">
        <f>+IF(X47&lt;&gt;0,+(Y47/X47)*100,0)</f>
        <v>-21.766122910327155</v>
      </c>
      <c r="AA47" s="29">
        <f>SUM(AA34:AA46)</f>
        <v>349024866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133538458</v>
      </c>
      <c r="D48" s="39">
        <f t="shared" si="2"/>
        <v>0</v>
      </c>
      <c r="E48" s="40">
        <f t="shared" si="2"/>
        <v>346699790</v>
      </c>
      <c r="F48" s="41">
        <f t="shared" si="2"/>
        <v>346699790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140643753</v>
      </c>
      <c r="X48" s="41">
        <f t="shared" si="2"/>
        <v>86674788</v>
      </c>
      <c r="Y48" s="41">
        <f t="shared" si="2"/>
        <v>53968965</v>
      </c>
      <c r="Z48" s="42">
        <f>+IF(X48&lt;&gt;0,+(Y48/X48)*100,0)</f>
        <v>62.2660478846513</v>
      </c>
      <c r="AA48" s="39">
        <f>+AA32-AA47</f>
        <v>346699790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133538458</v>
      </c>
      <c r="D51" s="48">
        <f t="shared" si="3"/>
        <v>0</v>
      </c>
      <c r="E51" s="49">
        <f t="shared" si="3"/>
        <v>346699790</v>
      </c>
      <c r="F51" s="50">
        <f t="shared" si="3"/>
        <v>346699790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140643753</v>
      </c>
      <c r="X51" s="50">
        <f t="shared" si="3"/>
        <v>86674788</v>
      </c>
      <c r="Y51" s="50">
        <f t="shared" si="3"/>
        <v>53968965</v>
      </c>
      <c r="Z51" s="51">
        <f>+IF(X51&lt;&gt;0,+(Y51/X51)*100,0)</f>
        <v>62.2660478846513</v>
      </c>
      <c r="AA51" s="48">
        <f>SUM(AA48:AA50)</f>
        <v>346699790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133538458</v>
      </c>
      <c r="D53" s="54">
        <f>+D51-D52</f>
        <v>0</v>
      </c>
      <c r="E53" s="55">
        <f t="shared" si="4"/>
        <v>346699790</v>
      </c>
      <c r="F53" s="56">
        <f t="shared" si="4"/>
        <v>346699790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140643753</v>
      </c>
      <c r="X53" s="56">
        <f t="shared" si="4"/>
        <v>86674788</v>
      </c>
      <c r="Y53" s="56">
        <f t="shared" si="4"/>
        <v>53968965</v>
      </c>
      <c r="Z53" s="57">
        <f>+IF(X53&lt;&gt;0,+(Y53/X53)*100,0)</f>
        <v>62.2660478846513</v>
      </c>
      <c r="AA53" s="54">
        <f>+AA51-AA52</f>
        <v>346699790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133538458</v>
      </c>
      <c r="D56" s="48">
        <f>SUM(D53:D55)</f>
        <v>0</v>
      </c>
      <c r="E56" s="49">
        <f t="shared" si="5"/>
        <v>346699790</v>
      </c>
      <c r="F56" s="50">
        <f t="shared" si="5"/>
        <v>346699790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140643753</v>
      </c>
      <c r="X56" s="50">
        <f t="shared" si="5"/>
        <v>86674788</v>
      </c>
      <c r="Y56" s="50">
        <f t="shared" si="5"/>
        <v>53968965</v>
      </c>
      <c r="Z56" s="51">
        <f>+IF(X56&lt;&gt;0,+(Y56/X56)*100,0)</f>
        <v>62.2660478846513</v>
      </c>
      <c r="AA56" s="48">
        <f>SUM(AA53:AA55)</f>
        <v>346699790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133538458</v>
      </c>
      <c r="D59" s="65">
        <f>SUM(D56:D58)</f>
        <v>0</v>
      </c>
      <c r="E59" s="66">
        <f t="shared" si="6"/>
        <v>346699790</v>
      </c>
      <c r="F59" s="67">
        <f t="shared" si="6"/>
        <v>346699790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140643753</v>
      </c>
      <c r="X59" s="67">
        <f t="shared" si="6"/>
        <v>86674788</v>
      </c>
      <c r="Y59" s="67">
        <f t="shared" si="6"/>
        <v>53968965</v>
      </c>
      <c r="Z59" s="68">
        <f>+IF(X59&lt;&gt;0,+(Y59/X59)*100,0)</f>
        <v>62.2660478846513</v>
      </c>
      <c r="AA59" s="65">
        <f>SUM(AA56:AA58)</f>
        <v>346699790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3333092657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1395129724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360220505</v>
      </c>
      <c r="X10" s="22">
        <v>348782430</v>
      </c>
      <c r="Y10" s="22">
        <v>11438075</v>
      </c>
      <c r="Z10" s="23">
        <v>3.2794298153149515</v>
      </c>
      <c r="AA10" s="20">
        <v>1395129724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10040798</v>
      </c>
      <c r="X14" s="22">
        <v>1624998</v>
      </c>
      <c r="Y14" s="22">
        <v>8415800</v>
      </c>
      <c r="Z14" s="23">
        <v>517.89602202587332</v>
      </c>
      <c r="AA14" s="20">
        <v>6500000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15461</v>
      </c>
      <c r="X15" s="22"/>
      <c r="Y15" s="22">
        <v>15461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740283</v>
      </c>
      <c r="X19" s="22"/>
      <c r="Y19" s="22">
        <v>740283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1401629724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371017047</v>
      </c>
      <c r="X32" s="31">
        <f t="shared" si="0"/>
        <v>350407428</v>
      </c>
      <c r="Y32" s="31">
        <f t="shared" si="0"/>
        <v>20609619</v>
      </c>
      <c r="Z32" s="32">
        <f>+IF(X32&lt;&gt;0,+(Y32/X32)*100,0)</f>
        <v>5.8816158999917096</v>
      </c>
      <c r="AA32" s="29">
        <f>SUM(AA6:AA31)</f>
        <v>1401629724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525090038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113342520</v>
      </c>
      <c r="X34" s="22">
        <v>131273172</v>
      </c>
      <c r="Y34" s="22">
        <v>-17930652</v>
      </c>
      <c r="Z34" s="23">
        <v>-13.659037659271309</v>
      </c>
      <c r="AA34" s="20">
        <v>525090038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254551914</v>
      </c>
      <c r="G37" s="22">
        <v>588884</v>
      </c>
      <c r="H37" s="22">
        <v>12463219</v>
      </c>
      <c r="I37" s="22">
        <v>9337347</v>
      </c>
      <c r="J37" s="22">
        <v>22389450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22389450</v>
      </c>
      <c r="X37" s="22">
        <v>63638439</v>
      </c>
      <c r="Y37" s="22">
        <v>-41248989</v>
      </c>
      <c r="Z37" s="23">
        <v>-64.817725965905609</v>
      </c>
      <c r="AA37" s="20">
        <v>254551914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103878876</v>
      </c>
      <c r="G39" s="22">
        <v>8656569</v>
      </c>
      <c r="H39" s="22">
        <v>9367214</v>
      </c>
      <c r="I39" s="22">
        <v>8948658</v>
      </c>
      <c r="J39" s="22">
        <v>26972441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26972441</v>
      </c>
      <c r="X39" s="22">
        <v>25969890</v>
      </c>
      <c r="Y39" s="22">
        <v>1002551</v>
      </c>
      <c r="Z39" s="23">
        <v>3.860436066537055</v>
      </c>
      <c r="AA39" s="20">
        <v>103878876</v>
      </c>
    </row>
    <row r="40" spans="1:27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27929554</v>
      </c>
      <c r="G40" s="22">
        <v>2799730</v>
      </c>
      <c r="H40" s="22">
        <v>2800516</v>
      </c>
      <c r="I40" s="22">
        <v>2620579</v>
      </c>
      <c r="J40" s="22">
        <v>8220825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8220825</v>
      </c>
      <c r="X40" s="22">
        <v>6982389</v>
      </c>
      <c r="Y40" s="22">
        <v>1238436</v>
      </c>
      <c r="Z40" s="23">
        <v>17.736565522201641</v>
      </c>
      <c r="AA40" s="20">
        <v>27929554</v>
      </c>
    </row>
    <row r="41" spans="1:27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98922801</v>
      </c>
      <c r="G41" s="22">
        <v>298874</v>
      </c>
      <c r="H41" s="22">
        <v>7136880</v>
      </c>
      <c r="I41" s="22">
        <v>1750387</v>
      </c>
      <c r="J41" s="22">
        <v>9186141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9186141</v>
      </c>
      <c r="X41" s="22">
        <v>24730791</v>
      </c>
      <c r="Y41" s="22">
        <v>-15544650</v>
      </c>
      <c r="Z41" s="23">
        <v>-62.855450114798181</v>
      </c>
      <c r="AA41" s="20">
        <v>98922801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44778</v>
      </c>
      <c r="Y42" s="22">
        <v>-34778</v>
      </c>
      <c r="Z42" s="23">
        <v>-77.667604627272326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464034</v>
      </c>
      <c r="Y43" s="22">
        <v>-464034</v>
      </c>
      <c r="Z43" s="23">
        <v>-100</v>
      </c>
      <c r="AA43" s="20">
        <v>1856135</v>
      </c>
    </row>
    <row r="44" spans="1:27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451510514</v>
      </c>
      <c r="G44" s="22">
        <v>6646432</v>
      </c>
      <c r="H44" s="22">
        <v>31459544</v>
      </c>
      <c r="I44" s="22">
        <v>29171231</v>
      </c>
      <c r="J44" s="22">
        <v>67277207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67277207</v>
      </c>
      <c r="X44" s="22">
        <v>112878027</v>
      </c>
      <c r="Y44" s="22">
        <v>-45600820</v>
      </c>
      <c r="Z44" s="23">
        <v>-40.398314190945243</v>
      </c>
      <c r="AA44" s="20">
        <v>451510514</v>
      </c>
    </row>
    <row r="45" spans="1:27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17332</v>
      </c>
      <c r="X45" s="22"/>
      <c r="Y45" s="22">
        <v>17332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1463918933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247415916</v>
      </c>
      <c r="X47" s="31">
        <f t="shared" si="1"/>
        <v>365981520</v>
      </c>
      <c r="Y47" s="31">
        <f t="shared" si="1"/>
        <v>-118565604</v>
      </c>
      <c r="Z47" s="32">
        <f>+IF(X47&lt;&gt;0,+(Y47/X47)*100,0)</f>
        <v>-32.396609533727279</v>
      </c>
      <c r="AA47" s="29">
        <f>SUM(AA34:AA46)</f>
        <v>1463918933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-62289209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123601131</v>
      </c>
      <c r="X48" s="41">
        <f t="shared" si="2"/>
        <v>-15574092</v>
      </c>
      <c r="Y48" s="41">
        <f t="shared" si="2"/>
        <v>139175223</v>
      </c>
      <c r="Z48" s="42">
        <f>+IF(X48&lt;&gt;0,+(Y48/X48)*100,0)</f>
        <v>-893.63298354729125</v>
      </c>
      <c r="AA48" s="39">
        <f>+AA32-AA47</f>
        <v>-62289209</v>
      </c>
    </row>
    <row r="49" spans="1:27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47789</v>
      </c>
      <c r="X49" s="22">
        <v>19999998</v>
      </c>
      <c r="Y49" s="22">
        <v>-19952209</v>
      </c>
      <c r="Z49" s="23">
        <v>-99.761054976105498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17710791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123648920</v>
      </c>
      <c r="X51" s="50">
        <f t="shared" si="3"/>
        <v>4425906</v>
      </c>
      <c r="Y51" s="50">
        <f t="shared" si="3"/>
        <v>119223014</v>
      </c>
      <c r="Z51" s="51">
        <f>+IF(X51&lt;&gt;0,+(Y51/X51)*100,0)</f>
        <v>2693.7538664400013</v>
      </c>
      <c r="AA51" s="48">
        <f>SUM(AA48:AA50)</f>
        <v>17710791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17710791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123648920</v>
      </c>
      <c r="X53" s="56">
        <f t="shared" si="4"/>
        <v>4425906</v>
      </c>
      <c r="Y53" s="56">
        <f t="shared" si="4"/>
        <v>119223014</v>
      </c>
      <c r="Z53" s="57">
        <f>+IF(X53&lt;&gt;0,+(Y53/X53)*100,0)</f>
        <v>2693.7538664400013</v>
      </c>
      <c r="AA53" s="54">
        <f>+AA51-AA52</f>
        <v>17710791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17710791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123648920</v>
      </c>
      <c r="X56" s="50">
        <f t="shared" si="5"/>
        <v>4425906</v>
      </c>
      <c r="Y56" s="50">
        <f t="shared" si="5"/>
        <v>119223014</v>
      </c>
      <c r="Z56" s="51">
        <f>+IF(X56&lt;&gt;0,+(Y56/X56)*100,0)</f>
        <v>2693.7538664400013</v>
      </c>
      <c r="AA56" s="48">
        <f>SUM(AA53:AA55)</f>
        <v>17710791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17710791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123648920</v>
      </c>
      <c r="X59" s="67">
        <f t="shared" si="6"/>
        <v>4425906</v>
      </c>
      <c r="Y59" s="67">
        <f t="shared" si="6"/>
        <v>119223014</v>
      </c>
      <c r="Z59" s="68">
        <f>+IF(X59&lt;&gt;0,+(Y59/X59)*100,0)</f>
        <v>2693.7538664400013</v>
      </c>
      <c r="AA59" s="65">
        <f>SUM(AA56:AA58)</f>
        <v>17710791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6893057000</v>
      </c>
      <c r="G8" s="22">
        <v>564352535</v>
      </c>
      <c r="H8" s="22">
        <v>584750759</v>
      </c>
      <c r="I8" s="22">
        <v>585460732</v>
      </c>
      <c r="J8" s="22">
        <v>1734564026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1734564026</v>
      </c>
      <c r="X8" s="22">
        <v>1723264749</v>
      </c>
      <c r="Y8" s="22">
        <v>11299277</v>
      </c>
      <c r="Z8" s="23">
        <v>0.65569013737192161</v>
      </c>
      <c r="AA8" s="20">
        <v>6893057000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1789821</v>
      </c>
      <c r="X10" s="22"/>
      <c r="Y10" s="22">
        <v>1789821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6893057000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1736353847</v>
      </c>
      <c r="X32" s="31">
        <f t="shared" si="0"/>
        <v>1723264749</v>
      </c>
      <c r="Y32" s="31">
        <f t="shared" si="0"/>
        <v>13089098</v>
      </c>
      <c r="Z32" s="32">
        <f>+IF(X32&lt;&gt;0,+(Y32/X32)*100,0)</f>
        <v>0.75955235593344106</v>
      </c>
      <c r="AA32" s="29">
        <f>SUM(AA6:AA31)</f>
        <v>6893057000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74348703</v>
      </c>
      <c r="X34" s="22">
        <v>69637785</v>
      </c>
      <c r="Y34" s="22">
        <v>4710918</v>
      </c>
      <c r="Z34" s="23">
        <v>6.7648877689030451</v>
      </c>
      <c r="AA34" s="20">
        <v>278551000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20093000</v>
      </c>
      <c r="G37" s="22">
        <v>1213504</v>
      </c>
      <c r="H37" s="22">
        <v>442932</v>
      </c>
      <c r="I37" s="22">
        <v>435396</v>
      </c>
      <c r="J37" s="22">
        <v>2091832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2091832</v>
      </c>
      <c r="X37" s="22">
        <v>5023245</v>
      </c>
      <c r="Y37" s="22">
        <v>-2931413</v>
      </c>
      <c r="Z37" s="23">
        <v>-58.35695849993381</v>
      </c>
      <c r="AA37" s="20">
        <v>20093000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387741708</v>
      </c>
      <c r="Y38" s="22">
        <v>-305701112</v>
      </c>
      <c r="Z38" s="23">
        <v>-78.841431213791424</v>
      </c>
      <c r="AA38" s="20">
        <v>1550966000</v>
      </c>
    </row>
    <row r="39" spans="1:27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154831000</v>
      </c>
      <c r="G41" s="22">
        <v>203327</v>
      </c>
      <c r="H41" s="22">
        <v>23111318</v>
      </c>
      <c r="I41" s="22">
        <v>24094518</v>
      </c>
      <c r="J41" s="22">
        <v>47409163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47409163</v>
      </c>
      <c r="X41" s="22">
        <v>38707998</v>
      </c>
      <c r="Y41" s="22">
        <v>8701165</v>
      </c>
      <c r="Z41" s="23">
        <v>22.478984834090358</v>
      </c>
      <c r="AA41" s="20">
        <v>154831000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198319000</v>
      </c>
      <c r="G44" s="22">
        <v>-1293493</v>
      </c>
      <c r="H44" s="22">
        <v>16417954</v>
      </c>
      <c r="I44" s="22">
        <v>19935362</v>
      </c>
      <c r="J44" s="22">
        <v>35059823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35059823</v>
      </c>
      <c r="X44" s="22">
        <v>49580058</v>
      </c>
      <c r="Y44" s="22">
        <v>-14520235</v>
      </c>
      <c r="Z44" s="23">
        <v>-29.286442141717544</v>
      </c>
      <c r="AA44" s="20">
        <v>198319000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2202760000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240950117</v>
      </c>
      <c r="X47" s="31">
        <f t="shared" si="1"/>
        <v>550690794</v>
      </c>
      <c r="Y47" s="31">
        <f t="shared" si="1"/>
        <v>-309740677</v>
      </c>
      <c r="Z47" s="32">
        <f>+IF(X47&lt;&gt;0,+(Y47/X47)*100,0)</f>
        <v>-56.245842562605105</v>
      </c>
      <c r="AA47" s="29">
        <f>SUM(AA34:AA46)</f>
        <v>2202760000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4690297000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1495403730</v>
      </c>
      <c r="X48" s="41">
        <f t="shared" si="2"/>
        <v>1172573955</v>
      </c>
      <c r="Y48" s="41">
        <f t="shared" si="2"/>
        <v>322829775</v>
      </c>
      <c r="Z48" s="42">
        <f>+IF(X48&lt;&gt;0,+(Y48/X48)*100,0)</f>
        <v>27.531719737029292</v>
      </c>
      <c r="AA48" s="39">
        <f>+AA32-AA47</f>
        <v>4690297000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4690297000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1495403730</v>
      </c>
      <c r="X51" s="50">
        <f t="shared" si="3"/>
        <v>1172573955</v>
      </c>
      <c r="Y51" s="50">
        <f t="shared" si="3"/>
        <v>322829775</v>
      </c>
      <c r="Z51" s="51">
        <f>+IF(X51&lt;&gt;0,+(Y51/X51)*100,0)</f>
        <v>27.531719737029292</v>
      </c>
      <c r="AA51" s="48">
        <f>SUM(AA48:AA50)</f>
        <v>4690297000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4690297000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1495403730</v>
      </c>
      <c r="X53" s="56">
        <f t="shared" si="4"/>
        <v>1172573955</v>
      </c>
      <c r="Y53" s="56">
        <f t="shared" si="4"/>
        <v>322829775</v>
      </c>
      <c r="Z53" s="57">
        <f>+IF(X53&lt;&gt;0,+(Y53/X53)*100,0)</f>
        <v>27.531719737029292</v>
      </c>
      <c r="AA53" s="54">
        <f>+AA51-AA52</f>
        <v>4690297000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4690297000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1495403730</v>
      </c>
      <c r="X56" s="50">
        <f t="shared" si="5"/>
        <v>1172573955</v>
      </c>
      <c r="Y56" s="50">
        <f t="shared" si="5"/>
        <v>322829775</v>
      </c>
      <c r="Z56" s="51">
        <f>+IF(X56&lt;&gt;0,+(Y56/X56)*100,0)</f>
        <v>27.531719737029292</v>
      </c>
      <c r="AA56" s="48">
        <f>SUM(AA53:AA55)</f>
        <v>4690297000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4690297000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1495403730</v>
      </c>
      <c r="X59" s="67">
        <f t="shared" si="6"/>
        <v>1172573955</v>
      </c>
      <c r="Y59" s="67">
        <f t="shared" si="6"/>
        <v>322829775</v>
      </c>
      <c r="Z59" s="68">
        <f>+IF(X59&lt;&gt;0,+(Y59/X59)*100,0)</f>
        <v>27.531719737029292</v>
      </c>
      <c r="AA59" s="65">
        <f>SUM(AA56:AA58)</f>
        <v>4690297000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530360493</v>
      </c>
      <c r="X8" s="22">
        <v>428659041</v>
      </c>
      <c r="Y8" s="22">
        <v>101701452</v>
      </c>
      <c r="Z8" s="23">
        <v>23.725488622086473</v>
      </c>
      <c r="AA8" s="20">
        <v>1714500759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33971</v>
      </c>
      <c r="X10" s="22">
        <v>33239</v>
      </c>
      <c r="Y10" s="22">
        <v>732</v>
      </c>
      <c r="Z10" s="23">
        <v>2.2022323174584071</v>
      </c>
      <c r="AA10" s="20">
        <v>1954182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33827973</v>
      </c>
      <c r="X13" s="22">
        <v>15118875</v>
      </c>
      <c r="Y13" s="22">
        <v>18709098</v>
      </c>
      <c r="Z13" s="23">
        <v>123.7466279733115</v>
      </c>
      <c r="AA13" s="20">
        <v>63864184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2906938</v>
      </c>
      <c r="Y19" s="22">
        <v>-2906938</v>
      </c>
      <c r="Z19" s="23">
        <v>-100</v>
      </c>
      <c r="AA19" s="20">
        <v>12133736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564222437</v>
      </c>
      <c r="X32" s="31">
        <f t="shared" si="0"/>
        <v>446718093</v>
      </c>
      <c r="Y32" s="31">
        <f t="shared" si="0"/>
        <v>117504344</v>
      </c>
      <c r="Z32" s="32">
        <f>+IF(X32&lt;&gt;0,+(Y32/X32)*100,0)</f>
        <v>26.303914222699724</v>
      </c>
      <c r="AA32" s="29">
        <f>SUM(AA6:AA31)</f>
        <v>1792452861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67574890</v>
      </c>
      <c r="X34" s="22">
        <v>68621869</v>
      </c>
      <c r="Y34" s="22">
        <v>-1046979</v>
      </c>
      <c r="Z34" s="23">
        <v>-1.5257220697384386</v>
      </c>
      <c r="AA34" s="20">
        <v>287431956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55335</v>
      </c>
      <c r="X37" s="22">
        <v>1434487</v>
      </c>
      <c r="Y37" s="22">
        <v>-1379152</v>
      </c>
      <c r="Z37" s="23">
        <v>-96.142523424750451</v>
      </c>
      <c r="AA37" s="20">
        <v>16747697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21246774</v>
      </c>
      <c r="Y38" s="22">
        <v>-21246774</v>
      </c>
      <c r="Z38" s="23">
        <v>-100</v>
      </c>
      <c r="AA38" s="20">
        <v>84987096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47814060</v>
      </c>
      <c r="Y39" s="22">
        <v>-47814060</v>
      </c>
      <c r="Z39" s="23">
        <v>-100</v>
      </c>
      <c r="AA39" s="20">
        <v>191256248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276885</v>
      </c>
      <c r="Y40" s="22">
        <v>-276885</v>
      </c>
      <c r="Z40" s="23">
        <v>-100</v>
      </c>
      <c r="AA40" s="20">
        <v>1107541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17695172</v>
      </c>
      <c r="Y41" s="22">
        <v>-17695172</v>
      </c>
      <c r="Z41" s="23">
        <v>-100</v>
      </c>
      <c r="AA41" s="20">
        <v>98215652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39858047</v>
      </c>
      <c r="X44" s="22">
        <v>1647177</v>
      </c>
      <c r="Y44" s="22">
        <v>38210870</v>
      </c>
      <c r="Z44" s="23">
        <v>2319.7792344113595</v>
      </c>
      <c r="AA44" s="20">
        <v>4664163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107488272</v>
      </c>
      <c r="X47" s="31">
        <f t="shared" si="1"/>
        <v>158736424</v>
      </c>
      <c r="Y47" s="31">
        <f t="shared" si="1"/>
        <v>-51248152</v>
      </c>
      <c r="Z47" s="32">
        <f>+IF(X47&lt;&gt;0,+(Y47/X47)*100,0)</f>
        <v>-32.285061429883285</v>
      </c>
      <c r="AA47" s="29">
        <f>SUM(AA34:AA46)</f>
        <v>684410353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456734165</v>
      </c>
      <c r="X48" s="41">
        <f t="shared" si="2"/>
        <v>287981669</v>
      </c>
      <c r="Y48" s="41">
        <f t="shared" si="2"/>
        <v>168752496</v>
      </c>
      <c r="Z48" s="42">
        <f>+IF(X48&lt;&gt;0,+(Y48/X48)*100,0)</f>
        <v>58.598346410722414</v>
      </c>
      <c r="AA48" s="39">
        <f>+AA32-AA47</f>
        <v>1108042508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21600740</v>
      </c>
      <c r="Y49" s="22">
        <v>-21600740</v>
      </c>
      <c r="Z49" s="23">
        <v>-100</v>
      </c>
      <c r="AA49" s="20">
        <v>287597082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456734165</v>
      </c>
      <c r="X51" s="50">
        <f t="shared" si="3"/>
        <v>309582409</v>
      </c>
      <c r="Y51" s="50">
        <f t="shared" si="3"/>
        <v>147151756</v>
      </c>
      <c r="Z51" s="51">
        <f>+IF(X51&lt;&gt;0,+(Y51/X51)*100,0)</f>
        <v>47.532337665865249</v>
      </c>
      <c r="AA51" s="48">
        <f>SUM(AA48:AA50)</f>
        <v>1395639590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456734165</v>
      </c>
      <c r="X53" s="56">
        <f t="shared" si="4"/>
        <v>309582409</v>
      </c>
      <c r="Y53" s="56">
        <f t="shared" si="4"/>
        <v>147151756</v>
      </c>
      <c r="Z53" s="57">
        <f>+IF(X53&lt;&gt;0,+(Y53/X53)*100,0)</f>
        <v>47.532337665865249</v>
      </c>
      <c r="AA53" s="54">
        <f>+AA51-AA52</f>
        <v>1395639590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456734165</v>
      </c>
      <c r="X56" s="50">
        <f t="shared" si="5"/>
        <v>309582409</v>
      </c>
      <c r="Y56" s="50">
        <f t="shared" si="5"/>
        <v>147151756</v>
      </c>
      <c r="Z56" s="51">
        <f>+IF(X56&lt;&gt;0,+(Y56/X56)*100,0)</f>
        <v>47.532337665865249</v>
      </c>
      <c r="AA56" s="48">
        <f>SUM(AA53:AA55)</f>
        <v>1395639590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456734165</v>
      </c>
      <c r="X59" s="67">
        <f t="shared" si="6"/>
        <v>309582409</v>
      </c>
      <c r="Y59" s="67">
        <f t="shared" si="6"/>
        <v>147151756</v>
      </c>
      <c r="Z59" s="68">
        <f>+IF(X59&lt;&gt;0,+(Y59/X59)*100,0)</f>
        <v>47.532337665865249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312923505</v>
      </c>
      <c r="X8" s="22">
        <v>398612857</v>
      </c>
      <c r="Y8" s="22">
        <v>-85689352</v>
      </c>
      <c r="Z8" s="23">
        <v>-21.496886137819686</v>
      </c>
      <c r="AA8" s="20">
        <v>1594451510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43911</v>
      </c>
      <c r="Y10" s="22">
        <v>-43911</v>
      </c>
      <c r="Z10" s="23">
        <v>-100</v>
      </c>
      <c r="AA10" s="20">
        <v>175650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784699</v>
      </c>
      <c r="X17" s="22">
        <v>1083327</v>
      </c>
      <c r="Y17" s="22">
        <v>-298628</v>
      </c>
      <c r="Z17" s="23">
        <v>-27.565822692501897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936027</v>
      </c>
      <c r="X19" s="22">
        <v>1302951</v>
      </c>
      <c r="Y19" s="22">
        <v>-366924</v>
      </c>
      <c r="Z19" s="23">
        <v>-28.16099761234306</v>
      </c>
      <c r="AA19" s="20">
        <v>5211810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39262314</v>
      </c>
      <c r="Y22" s="22">
        <v>-39262314</v>
      </c>
      <c r="Z22" s="23">
        <v>-100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697865420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285852425</v>
      </c>
      <c r="X25" s="22">
        <v>174466346</v>
      </c>
      <c r="Y25" s="22">
        <v>111386079</v>
      </c>
      <c r="Z25" s="23">
        <v>63.843876801317315</v>
      </c>
      <c r="AA25" s="20">
        <v>697865420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2459086960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600496656</v>
      </c>
      <c r="X32" s="31">
        <f t="shared" si="0"/>
        <v>614771706</v>
      </c>
      <c r="Y32" s="31">
        <f t="shared" si="0"/>
        <v>-14275050</v>
      </c>
      <c r="Z32" s="32">
        <f>+IF(X32&lt;&gt;0,+(Y32/X32)*100,0)</f>
        <v>-2.3220082935957365</v>
      </c>
      <c r="AA32" s="29">
        <f>SUM(AA6:AA31)</f>
        <v>2459086960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653653220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136826689</v>
      </c>
      <c r="X34" s="22">
        <v>138768767</v>
      </c>
      <c r="Y34" s="22">
        <v>-1942078</v>
      </c>
      <c r="Z34" s="23">
        <v>-1.39950656187642</v>
      </c>
      <c r="AA34" s="20">
        <v>653653220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75590830</v>
      </c>
      <c r="G37" s="22">
        <v>3635445</v>
      </c>
      <c r="H37" s="22">
        <v>8047192</v>
      </c>
      <c r="I37" s="22">
        <v>5008045</v>
      </c>
      <c r="J37" s="22">
        <v>16690682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16690682</v>
      </c>
      <c r="X37" s="22">
        <v>18935243</v>
      </c>
      <c r="Y37" s="22">
        <v>-2244561</v>
      </c>
      <c r="Z37" s="23">
        <v>-11.853880090157807</v>
      </c>
      <c r="AA37" s="20">
        <v>75590830</v>
      </c>
    </row>
    <row r="38" spans="1:27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89614100</v>
      </c>
      <c r="X39" s="22">
        <v>99139431</v>
      </c>
      <c r="Y39" s="22">
        <v>-9525331</v>
      </c>
      <c r="Z39" s="23">
        <v>-9.6080145951210874</v>
      </c>
      <c r="AA39" s="20">
        <v>396573680</v>
      </c>
    </row>
    <row r="40" spans="1:27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30767704</v>
      </c>
      <c r="X40" s="22">
        <v>25154757</v>
      </c>
      <c r="Y40" s="22">
        <v>5612947</v>
      </c>
      <c r="Z40" s="23">
        <v>22.313660195564601</v>
      </c>
      <c r="AA40" s="20">
        <v>100619030</v>
      </c>
    </row>
    <row r="41" spans="1:27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846159220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132510284</v>
      </c>
      <c r="X41" s="22">
        <v>200060880</v>
      </c>
      <c r="Y41" s="22">
        <v>-67550596</v>
      </c>
      <c r="Z41" s="23">
        <v>-33.765019927933935</v>
      </c>
      <c r="AA41" s="20">
        <v>846159220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23704250</v>
      </c>
      <c r="G44" s="22">
        <v>348670</v>
      </c>
      <c r="H44" s="22">
        <v>2306683</v>
      </c>
      <c r="I44" s="22">
        <v>1880535</v>
      </c>
      <c r="J44" s="22">
        <v>4535888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4535888</v>
      </c>
      <c r="X44" s="22">
        <v>5739491</v>
      </c>
      <c r="Y44" s="22">
        <v>-1203603</v>
      </c>
      <c r="Z44" s="23">
        <v>-20.97055296366873</v>
      </c>
      <c r="AA44" s="20">
        <v>23704250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2276928480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410945347</v>
      </c>
      <c r="X47" s="31">
        <f t="shared" si="1"/>
        <v>487798569</v>
      </c>
      <c r="Y47" s="31">
        <f t="shared" si="1"/>
        <v>-76853222</v>
      </c>
      <c r="Z47" s="32">
        <f>+IF(X47&lt;&gt;0,+(Y47/X47)*100,0)</f>
        <v>-15.755114279558292</v>
      </c>
      <c r="AA47" s="29">
        <f>SUM(AA34:AA46)</f>
        <v>2276928480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182158480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189551309</v>
      </c>
      <c r="X48" s="41">
        <f t="shared" si="2"/>
        <v>126973137</v>
      </c>
      <c r="Y48" s="41">
        <f t="shared" si="2"/>
        <v>62578172</v>
      </c>
      <c r="Z48" s="42">
        <f>+IF(X48&lt;&gt;0,+(Y48/X48)*100,0)</f>
        <v>49.284575839061141</v>
      </c>
      <c r="AA48" s="39">
        <f>+AA32-AA47</f>
        <v>182158480</v>
      </c>
    </row>
    <row r="49" spans="1:27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435586000</v>
      </c>
      <c r="G49" s="22">
        <v>63434677</v>
      </c>
      <c r="H49" s="22">
        <v>7893000</v>
      </c>
      <c r="I49" s="22">
        <v>8767000</v>
      </c>
      <c r="J49" s="22">
        <v>80094677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80094677</v>
      </c>
      <c r="X49" s="22">
        <v>375403000</v>
      </c>
      <c r="Y49" s="22">
        <v>-295308323</v>
      </c>
      <c r="Z49" s="23">
        <v>-78.664348180488702</v>
      </c>
      <c r="AA49" s="20">
        <v>435586000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617744480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269645986</v>
      </c>
      <c r="X51" s="50">
        <f t="shared" si="3"/>
        <v>502376137</v>
      </c>
      <c r="Y51" s="50">
        <f t="shared" si="3"/>
        <v>-232730151</v>
      </c>
      <c r="Z51" s="51">
        <f>+IF(X51&lt;&gt;0,+(Y51/X51)*100,0)</f>
        <v>-46.325876939493249</v>
      </c>
      <c r="AA51" s="48">
        <f>SUM(AA48:AA50)</f>
        <v>617744480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617744480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269645986</v>
      </c>
      <c r="X53" s="56">
        <f t="shared" si="4"/>
        <v>502376137</v>
      </c>
      <c r="Y53" s="56">
        <f t="shared" si="4"/>
        <v>-232730151</v>
      </c>
      <c r="Z53" s="57">
        <f>+IF(X53&lt;&gt;0,+(Y53/X53)*100,0)</f>
        <v>-46.325876939493249</v>
      </c>
      <c r="AA53" s="54">
        <f>+AA51-AA52</f>
        <v>617744480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617744480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269645986</v>
      </c>
      <c r="X56" s="50">
        <f t="shared" si="5"/>
        <v>502376137</v>
      </c>
      <c r="Y56" s="50">
        <f t="shared" si="5"/>
        <v>-232730151</v>
      </c>
      <c r="Z56" s="51">
        <f>+IF(X56&lt;&gt;0,+(Y56/X56)*100,0)</f>
        <v>-46.325876939493249</v>
      </c>
      <c r="AA56" s="48">
        <f>SUM(AA53:AA55)</f>
        <v>617744480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617744480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269645986</v>
      </c>
      <c r="X59" s="67">
        <f t="shared" si="6"/>
        <v>502376137</v>
      </c>
      <c r="Y59" s="67">
        <f t="shared" si="6"/>
        <v>-232730151</v>
      </c>
      <c r="Z59" s="68">
        <f>+IF(X59&lt;&gt;0,+(Y59/X59)*100,0)</f>
        <v>-46.325876939493249</v>
      </c>
      <c r="AA59" s="65">
        <f>SUM(AA56:AA58)</f>
        <v>617744480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99121</v>
      </c>
      <c r="X6" s="22"/>
      <c r="Y6" s="22">
        <v>99121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2278047741</v>
      </c>
      <c r="G8" s="22">
        <v>170112375</v>
      </c>
      <c r="H8" s="22">
        <v>175134365</v>
      </c>
      <c r="I8" s="22">
        <v>178845638</v>
      </c>
      <c r="J8" s="22">
        <v>524092378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524092378</v>
      </c>
      <c r="X8" s="22">
        <v>516543668</v>
      </c>
      <c r="Y8" s="22">
        <v>7548710</v>
      </c>
      <c r="Z8" s="23">
        <v>1.4613885461470801</v>
      </c>
      <c r="AA8" s="20">
        <v>2278047741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333034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83259</v>
      </c>
      <c r="Y10" s="22">
        <v>-83259</v>
      </c>
      <c r="Z10" s="23">
        <v>-100</v>
      </c>
      <c r="AA10" s="20">
        <v>333034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56700000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15395122</v>
      </c>
      <c r="X13" s="22">
        <v>14175000</v>
      </c>
      <c r="Y13" s="22">
        <v>1220122</v>
      </c>
      <c r="Z13" s="23">
        <v>8.6075626102292766</v>
      </c>
      <c r="AA13" s="20">
        <v>56700000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>
        <v>226255</v>
      </c>
      <c r="G17" s="22">
        <v>1904</v>
      </c>
      <c r="H17" s="22">
        <v>1904</v>
      </c>
      <c r="I17" s="22">
        <v>600</v>
      </c>
      <c r="J17" s="22">
        <v>4408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4408</v>
      </c>
      <c r="X17" s="22">
        <v>56562</v>
      </c>
      <c r="Y17" s="22">
        <v>-52154</v>
      </c>
      <c r="Z17" s="23">
        <v>-92.206781938403864</v>
      </c>
      <c r="AA17" s="20">
        <v>226255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29335939</v>
      </c>
      <c r="G19" s="22">
        <v>412439</v>
      </c>
      <c r="H19" s="22">
        <v>3378974</v>
      </c>
      <c r="I19" s="22">
        <v>5500552</v>
      </c>
      <c r="J19" s="22">
        <v>9291965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9291965</v>
      </c>
      <c r="X19" s="22">
        <v>5068395</v>
      </c>
      <c r="Y19" s="22">
        <v>4223570</v>
      </c>
      <c r="Z19" s="23">
        <v>83.331508297991775</v>
      </c>
      <c r="AA19" s="20">
        <v>29335939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8634</v>
      </c>
      <c r="Y23" s="22">
        <v>-7764</v>
      </c>
      <c r="Z23" s="23">
        <v>-89.923558026407221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841205257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351231748</v>
      </c>
      <c r="X25" s="22">
        <v>347497174</v>
      </c>
      <c r="Y25" s="22">
        <v>3734574</v>
      </c>
      <c r="Z25" s="23">
        <v>1.0747062938704648</v>
      </c>
      <c r="AA25" s="20">
        <v>841205257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3205882761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900115350</v>
      </c>
      <c r="X32" s="31">
        <f t="shared" si="0"/>
        <v>883432692</v>
      </c>
      <c r="Y32" s="31">
        <f t="shared" si="0"/>
        <v>16682658</v>
      </c>
      <c r="Z32" s="32">
        <f>+IF(X32&lt;&gt;0,+(Y32/X32)*100,0)</f>
        <v>1.8883903834520988</v>
      </c>
      <c r="AA32" s="29">
        <f>SUM(AA6:AA31)</f>
        <v>3205882761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875293692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182123528</v>
      </c>
      <c r="X34" s="22">
        <v>217073248</v>
      </c>
      <c r="Y34" s="22">
        <v>-34949720</v>
      </c>
      <c r="Z34" s="23">
        <v>-16.10042707796034</v>
      </c>
      <c r="AA34" s="20">
        <v>875293692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281029448</v>
      </c>
      <c r="G37" s="22">
        <v>5171251</v>
      </c>
      <c r="H37" s="22">
        <v>10877304</v>
      </c>
      <c r="I37" s="22">
        <v>15716416</v>
      </c>
      <c r="J37" s="22">
        <v>31764971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31764971</v>
      </c>
      <c r="X37" s="22">
        <v>63258920</v>
      </c>
      <c r="Y37" s="22">
        <v>-31493949</v>
      </c>
      <c r="Z37" s="23">
        <v>-49.785783570127343</v>
      </c>
      <c r="AA37" s="20">
        <v>281029448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193448000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11528249</v>
      </c>
      <c r="X38" s="22">
        <v>48362001</v>
      </c>
      <c r="Y38" s="22">
        <v>-36833752</v>
      </c>
      <c r="Z38" s="23">
        <v>-76.162588888743457</v>
      </c>
      <c r="AA38" s="20">
        <v>193448000</v>
      </c>
    </row>
    <row r="39" spans="1:27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262290334</v>
      </c>
      <c r="G39" s="22">
        <v>22153476</v>
      </c>
      <c r="H39" s="22">
        <v>22148782</v>
      </c>
      <c r="I39" s="22">
        <v>22152866</v>
      </c>
      <c r="J39" s="22">
        <v>66455124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66455124</v>
      </c>
      <c r="X39" s="22">
        <v>65572611</v>
      </c>
      <c r="Y39" s="22">
        <v>882513</v>
      </c>
      <c r="Z39" s="23">
        <v>1.3458561227644268</v>
      </c>
      <c r="AA39" s="20">
        <v>262290334</v>
      </c>
    </row>
    <row r="40" spans="1:27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1564671310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278612665</v>
      </c>
      <c r="X41" s="22">
        <v>250143352</v>
      </c>
      <c r="Y41" s="22">
        <v>28469313</v>
      </c>
      <c r="Z41" s="23">
        <v>11.381199129369627</v>
      </c>
      <c r="AA41" s="20">
        <v>1564671310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36833752</v>
      </c>
      <c r="X43" s="22"/>
      <c r="Y43" s="22">
        <v>36833752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175274526</v>
      </c>
      <c r="G44" s="22">
        <v>7911339</v>
      </c>
      <c r="H44" s="22">
        <v>13684515</v>
      </c>
      <c r="I44" s="22">
        <v>16875702</v>
      </c>
      <c r="J44" s="22">
        <v>38471556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38471556</v>
      </c>
      <c r="X44" s="22">
        <v>42332008</v>
      </c>
      <c r="Y44" s="22">
        <v>-3860452</v>
      </c>
      <c r="Z44" s="23">
        <v>-9.1194634565882158</v>
      </c>
      <c r="AA44" s="20">
        <v>175274526</v>
      </c>
    </row>
    <row r="45" spans="1:27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832</v>
      </c>
      <c r="X45" s="22"/>
      <c r="Y45" s="22">
        <v>832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3357457310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645790677</v>
      </c>
      <c r="X47" s="31">
        <f t="shared" si="1"/>
        <v>687992141</v>
      </c>
      <c r="Y47" s="31">
        <f t="shared" si="1"/>
        <v>-42201464</v>
      </c>
      <c r="Z47" s="32">
        <f>+IF(X47&lt;&gt;0,+(Y47/X47)*100,0)</f>
        <v>-6.1340037894415422</v>
      </c>
      <c r="AA47" s="29">
        <f>SUM(AA34:AA46)</f>
        <v>3357457310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-151574549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254324673</v>
      </c>
      <c r="X48" s="41">
        <f t="shared" si="2"/>
        <v>195440551</v>
      </c>
      <c r="Y48" s="41">
        <f t="shared" si="2"/>
        <v>58884122</v>
      </c>
      <c r="Z48" s="42">
        <f>+IF(X48&lt;&gt;0,+(Y48/X48)*100,0)</f>
        <v>30.128917309489168</v>
      </c>
      <c r="AA48" s="39">
        <f>+AA32-AA47</f>
        <v>-151574549</v>
      </c>
    </row>
    <row r="49" spans="1:27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352069180</v>
      </c>
      <c r="G49" s="22">
        <v>10943044</v>
      </c>
      <c r="H49" s="22">
        <v>28881816</v>
      </c>
      <c r="I49" s="22">
        <v>13158256</v>
      </c>
      <c r="J49" s="22">
        <v>52983116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52983116</v>
      </c>
      <c r="X49" s="22">
        <v>104198008</v>
      </c>
      <c r="Y49" s="22">
        <v>-51214892</v>
      </c>
      <c r="Z49" s="23">
        <v>-49.151507771626498</v>
      </c>
      <c r="AA49" s="20">
        <v>352069180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200494631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307307789</v>
      </c>
      <c r="X51" s="50">
        <f t="shared" si="3"/>
        <v>299638559</v>
      </c>
      <c r="Y51" s="50">
        <f t="shared" si="3"/>
        <v>7669230</v>
      </c>
      <c r="Z51" s="51">
        <f>+IF(X51&lt;&gt;0,+(Y51/X51)*100,0)</f>
        <v>2.5594936865251712</v>
      </c>
      <c r="AA51" s="48">
        <f>SUM(AA48:AA50)</f>
        <v>200494631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200494631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307307789</v>
      </c>
      <c r="X53" s="56">
        <f t="shared" si="4"/>
        <v>299638559</v>
      </c>
      <c r="Y53" s="56">
        <f t="shared" si="4"/>
        <v>7669230</v>
      </c>
      <c r="Z53" s="57">
        <f>+IF(X53&lt;&gt;0,+(Y53/X53)*100,0)</f>
        <v>2.5594936865251712</v>
      </c>
      <c r="AA53" s="54">
        <f>+AA51-AA52</f>
        <v>200494631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200494631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307307789</v>
      </c>
      <c r="X56" s="50">
        <f t="shared" si="5"/>
        <v>299638559</v>
      </c>
      <c r="Y56" s="50">
        <f t="shared" si="5"/>
        <v>7669230</v>
      </c>
      <c r="Z56" s="51">
        <f>+IF(X56&lt;&gt;0,+(Y56/X56)*100,0)</f>
        <v>2.5594936865251712</v>
      </c>
      <c r="AA56" s="48">
        <f>SUM(AA53:AA55)</f>
        <v>200494631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200494631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307307789</v>
      </c>
      <c r="X59" s="67">
        <f t="shared" si="6"/>
        <v>299638559</v>
      </c>
      <c r="Y59" s="67">
        <f t="shared" si="6"/>
        <v>7669230</v>
      </c>
      <c r="Z59" s="68">
        <f>+IF(X59&lt;&gt;0,+(Y59/X59)*100,0)</f>
        <v>2.5594936865251712</v>
      </c>
      <c r="AA59" s="65">
        <f>SUM(AA56:AA58)</f>
        <v>200494631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99121</v>
      </c>
      <c r="X6" s="22"/>
      <c r="Y6" s="22">
        <v>99121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8516215286</v>
      </c>
      <c r="D8" s="20"/>
      <c r="E8" s="21">
        <v>14331561482</v>
      </c>
      <c r="F8" s="22">
        <v>14331561482</v>
      </c>
      <c r="G8" s="22">
        <v>1017944772</v>
      </c>
      <c r="H8" s="22">
        <v>987589971</v>
      </c>
      <c r="I8" s="22">
        <v>1569283479</v>
      </c>
      <c r="J8" s="22">
        <v>3574818222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3574818222</v>
      </c>
      <c r="X8" s="22">
        <v>3534518232</v>
      </c>
      <c r="Y8" s="22">
        <v>40299990</v>
      </c>
      <c r="Z8" s="23">
        <v>1.1401833957211287</v>
      </c>
      <c r="AA8" s="20">
        <v>14331561482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1377254864</v>
      </c>
      <c r="D10" s="20"/>
      <c r="E10" s="21">
        <v>1398173281</v>
      </c>
      <c r="F10" s="22">
        <v>1398173281</v>
      </c>
      <c r="G10" s="22">
        <v>119465976</v>
      </c>
      <c r="H10" s="22">
        <v>120473023</v>
      </c>
      <c r="I10" s="22">
        <v>122108910</v>
      </c>
      <c r="J10" s="22">
        <v>362047909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362047909</v>
      </c>
      <c r="X10" s="22">
        <v>349088009</v>
      </c>
      <c r="Y10" s="22">
        <v>12959900</v>
      </c>
      <c r="Z10" s="23">
        <v>3.7125021959720192</v>
      </c>
      <c r="AA10" s="20">
        <v>1398173281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238215931</v>
      </c>
      <c r="D13" s="20"/>
      <c r="E13" s="21">
        <v>208287918</v>
      </c>
      <c r="F13" s="22">
        <v>208287918</v>
      </c>
      <c r="G13" s="22">
        <v>13458422</v>
      </c>
      <c r="H13" s="22">
        <v>13769120</v>
      </c>
      <c r="I13" s="22">
        <v>46988473</v>
      </c>
      <c r="J13" s="22">
        <v>74216015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74216015</v>
      </c>
      <c r="X13" s="22">
        <v>51224808</v>
      </c>
      <c r="Y13" s="22">
        <v>22991207</v>
      </c>
      <c r="Z13" s="23">
        <v>44.882953978080309</v>
      </c>
      <c r="AA13" s="20">
        <v>208287918</v>
      </c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10040798</v>
      </c>
      <c r="X14" s="22">
        <v>1624998</v>
      </c>
      <c r="Y14" s="22">
        <v>8415800</v>
      </c>
      <c r="Z14" s="23">
        <v>517.89602202587332</v>
      </c>
      <c r="AA14" s="20">
        <v>6500000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15461</v>
      </c>
      <c r="X15" s="22"/>
      <c r="Y15" s="22">
        <v>15461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3770313</v>
      </c>
      <c r="D17" s="20"/>
      <c r="E17" s="21">
        <v>4559565</v>
      </c>
      <c r="F17" s="22">
        <v>4559565</v>
      </c>
      <c r="G17" s="22">
        <v>318007</v>
      </c>
      <c r="H17" s="22">
        <v>341873</v>
      </c>
      <c r="I17" s="22">
        <v>129227</v>
      </c>
      <c r="J17" s="22">
        <v>789107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789107</v>
      </c>
      <c r="X17" s="22">
        <v>1139889</v>
      </c>
      <c r="Y17" s="22">
        <v>-350782</v>
      </c>
      <c r="Z17" s="23">
        <v>-30.773347229423216</v>
      </c>
      <c r="AA17" s="20">
        <v>4559565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52139538</v>
      </c>
      <c r="D19" s="20"/>
      <c r="E19" s="21">
        <v>52120311</v>
      </c>
      <c r="F19" s="22">
        <v>52120312</v>
      </c>
      <c r="G19" s="22">
        <v>1017658</v>
      </c>
      <c r="H19" s="22">
        <v>4125124</v>
      </c>
      <c r="I19" s="22">
        <v>6749951</v>
      </c>
      <c r="J19" s="22">
        <v>11892733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11892733</v>
      </c>
      <c r="X19" s="22">
        <v>10716224</v>
      </c>
      <c r="Y19" s="22">
        <v>1176509</v>
      </c>
      <c r="Z19" s="23">
        <v>10.978764534970527</v>
      </c>
      <c r="AA19" s="20">
        <v>52120312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39262314</v>
      </c>
      <c r="Y22" s="22">
        <v>-39262314</v>
      </c>
      <c r="Z22" s="23">
        <v>-100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37480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8634</v>
      </c>
      <c r="Y23" s="22">
        <v>-7764</v>
      </c>
      <c r="Z23" s="23">
        <v>-89.923558026407221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1785633662</v>
      </c>
      <c r="D25" s="20"/>
      <c r="E25" s="21">
        <v>1975846347</v>
      </c>
      <c r="F25" s="22">
        <v>1975846347</v>
      </c>
      <c r="G25" s="22">
        <v>436227884</v>
      </c>
      <c r="H25" s="22">
        <v>294439112</v>
      </c>
      <c r="I25" s="22">
        <v>66641303</v>
      </c>
      <c r="J25" s="22">
        <v>797308299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797308299</v>
      </c>
      <c r="X25" s="22">
        <v>646495284</v>
      </c>
      <c r="Y25" s="22">
        <v>150813015</v>
      </c>
      <c r="Z25" s="23">
        <v>23.327782697329003</v>
      </c>
      <c r="AA25" s="20">
        <v>1975846347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82522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12134629101</v>
      </c>
      <c r="D32" s="29">
        <f t="shared" ref="D32:Y32" si="0">SUM(D6:D31)</f>
        <v>0</v>
      </c>
      <c r="E32" s="30">
        <f t="shared" si="0"/>
        <v>18134132699</v>
      </c>
      <c r="F32" s="31">
        <f t="shared" si="0"/>
        <v>18134132700</v>
      </c>
      <c r="G32" s="31">
        <f t="shared" si="0"/>
        <v>1591661281</v>
      </c>
      <c r="H32" s="31">
        <f t="shared" si="0"/>
        <v>1424169319</v>
      </c>
      <c r="I32" s="31">
        <f t="shared" si="0"/>
        <v>1815397673</v>
      </c>
      <c r="J32" s="31">
        <f t="shared" si="0"/>
        <v>4831228273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4831228273</v>
      </c>
      <c r="X32" s="31">
        <f t="shared" si="0"/>
        <v>4634078392</v>
      </c>
      <c r="Y32" s="31">
        <f t="shared" si="0"/>
        <v>197149881</v>
      </c>
      <c r="Z32" s="32">
        <f>+IF(X32&lt;&gt;0,+(Y32/X32)*100,0)</f>
        <v>4.2543492863726247</v>
      </c>
      <c r="AA32" s="29">
        <f>SUM(AA6:AA31)</f>
        <v>18134132700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2186351563</v>
      </c>
      <c r="D34" s="20"/>
      <c r="E34" s="21">
        <v>3165539006</v>
      </c>
      <c r="F34" s="22">
        <v>3165539006</v>
      </c>
      <c r="G34" s="22">
        <v>204709276</v>
      </c>
      <c r="H34" s="22">
        <v>200945894</v>
      </c>
      <c r="I34" s="22">
        <v>286899919</v>
      </c>
      <c r="J34" s="22">
        <v>692555089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692555089</v>
      </c>
      <c r="X34" s="22">
        <v>759957120</v>
      </c>
      <c r="Y34" s="22">
        <v>-67402031</v>
      </c>
      <c r="Z34" s="23">
        <v>-8.8691886984360391</v>
      </c>
      <c r="AA34" s="20">
        <v>3165539006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432558049</v>
      </c>
      <c r="D37" s="20"/>
      <c r="E37" s="21">
        <v>672238993</v>
      </c>
      <c r="F37" s="22">
        <v>672238993</v>
      </c>
      <c r="G37" s="22">
        <v>10737304</v>
      </c>
      <c r="H37" s="22">
        <v>33134728</v>
      </c>
      <c r="I37" s="22">
        <v>32325041</v>
      </c>
      <c r="J37" s="22">
        <v>76197073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76197073</v>
      </c>
      <c r="X37" s="22">
        <v>157984182</v>
      </c>
      <c r="Y37" s="22">
        <v>-81787109</v>
      </c>
      <c r="Z37" s="23">
        <v>-51.769175853314231</v>
      </c>
      <c r="AA37" s="20">
        <v>672238993</v>
      </c>
    </row>
    <row r="38" spans="1:27" x14ac:dyDescent="0.25">
      <c r="A38" s="19" t="s">
        <v>64</v>
      </c>
      <c r="B38" s="15" t="s">
        <v>32</v>
      </c>
      <c r="C38" s="20">
        <v>830454587</v>
      </c>
      <c r="D38" s="20"/>
      <c r="E38" s="21">
        <v>2367495118</v>
      </c>
      <c r="F38" s="22">
        <v>2367495118</v>
      </c>
      <c r="G38" s="22">
        <v>112259933</v>
      </c>
      <c r="H38" s="22">
        <v>-129921</v>
      </c>
      <c r="I38" s="22">
        <v>27808474</v>
      </c>
      <c r="J38" s="22">
        <v>139938486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139938486</v>
      </c>
      <c r="X38" s="22">
        <v>546716928</v>
      </c>
      <c r="Y38" s="22">
        <v>-406778442</v>
      </c>
      <c r="Z38" s="23">
        <v>-74.403849810920804</v>
      </c>
      <c r="AA38" s="20">
        <v>2367495118</v>
      </c>
    </row>
    <row r="39" spans="1:27" x14ac:dyDescent="0.25">
      <c r="A39" s="19" t="s">
        <v>65</v>
      </c>
      <c r="B39" s="15" t="s">
        <v>32</v>
      </c>
      <c r="C39" s="20">
        <v>1508436840</v>
      </c>
      <c r="D39" s="20"/>
      <c r="E39" s="21">
        <v>1276518831</v>
      </c>
      <c r="F39" s="22">
        <v>1276518831</v>
      </c>
      <c r="G39" s="22">
        <v>74111435</v>
      </c>
      <c r="H39" s="22">
        <v>74541331</v>
      </c>
      <c r="I39" s="22">
        <v>66178303</v>
      </c>
      <c r="J39" s="22">
        <v>214831069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214831069</v>
      </c>
      <c r="X39" s="22">
        <v>319358241</v>
      </c>
      <c r="Y39" s="22">
        <v>-104527172</v>
      </c>
      <c r="Z39" s="23">
        <v>-32.73038192867552</v>
      </c>
      <c r="AA39" s="20">
        <v>1276518831</v>
      </c>
    </row>
    <row r="40" spans="1:27" x14ac:dyDescent="0.25">
      <c r="A40" s="19" t="s">
        <v>40</v>
      </c>
      <c r="B40" s="15" t="s">
        <v>32</v>
      </c>
      <c r="C40" s="20">
        <v>249997190</v>
      </c>
      <c r="D40" s="20"/>
      <c r="E40" s="21">
        <v>190814356</v>
      </c>
      <c r="F40" s="22">
        <v>190814356</v>
      </c>
      <c r="G40" s="22">
        <v>18972690</v>
      </c>
      <c r="H40" s="22">
        <v>10256432</v>
      </c>
      <c r="I40" s="22">
        <v>14724021</v>
      </c>
      <c r="J40" s="22">
        <v>43953143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43953143</v>
      </c>
      <c r="X40" s="22">
        <v>47747939</v>
      </c>
      <c r="Y40" s="22">
        <v>-3794796</v>
      </c>
      <c r="Z40" s="23">
        <v>-7.9475597889157061</v>
      </c>
      <c r="AA40" s="20">
        <v>190814356</v>
      </c>
    </row>
    <row r="41" spans="1:27" x14ac:dyDescent="0.25">
      <c r="A41" s="19" t="s">
        <v>66</v>
      </c>
      <c r="B41" s="15" t="s">
        <v>32</v>
      </c>
      <c r="C41" s="20">
        <v>2839221857</v>
      </c>
      <c r="D41" s="20"/>
      <c r="E41" s="21">
        <v>3046530121</v>
      </c>
      <c r="F41" s="22">
        <v>3046530121</v>
      </c>
      <c r="G41" s="22">
        <v>55911636</v>
      </c>
      <c r="H41" s="22">
        <v>195016977</v>
      </c>
      <c r="I41" s="22">
        <v>265729290</v>
      </c>
      <c r="J41" s="22">
        <v>516657903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516657903</v>
      </c>
      <c r="X41" s="22">
        <v>597452319</v>
      </c>
      <c r="Y41" s="22">
        <v>-80794416</v>
      </c>
      <c r="Z41" s="23">
        <v>-13.52315715088889</v>
      </c>
      <c r="AA41" s="20">
        <v>3046530121</v>
      </c>
    </row>
    <row r="42" spans="1:27" x14ac:dyDescent="0.25">
      <c r="A42" s="19" t="s">
        <v>67</v>
      </c>
      <c r="B42" s="15" t="s">
        <v>32</v>
      </c>
      <c r="C42" s="20">
        <v>122806867</v>
      </c>
      <c r="D42" s="20"/>
      <c r="E42" s="21">
        <v>5629101</v>
      </c>
      <c r="F42" s="22">
        <v>5629101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1294779</v>
      </c>
      <c r="Y42" s="22">
        <v>-1284779</v>
      </c>
      <c r="Z42" s="23">
        <v>-99.227667424324935</v>
      </c>
      <c r="AA42" s="20">
        <v>5629101</v>
      </c>
    </row>
    <row r="43" spans="1:27" x14ac:dyDescent="0.25">
      <c r="A43" s="19" t="s">
        <v>68</v>
      </c>
      <c r="B43" s="15" t="s">
        <v>32</v>
      </c>
      <c r="C43" s="20">
        <v>136264244</v>
      </c>
      <c r="D43" s="20"/>
      <c r="E43" s="21">
        <v>64383915</v>
      </c>
      <c r="F43" s="22">
        <v>64383915</v>
      </c>
      <c r="G43" s="22">
        <v>1357877</v>
      </c>
      <c r="H43" s="22">
        <v>244149868</v>
      </c>
      <c r="I43" s="22">
        <v>3768740</v>
      </c>
      <c r="J43" s="22">
        <v>249276485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249276485</v>
      </c>
      <c r="X43" s="22">
        <v>464034</v>
      </c>
      <c r="Y43" s="22">
        <v>248812451</v>
      </c>
      <c r="Z43" s="23">
        <v>53619.444049358448</v>
      </c>
      <c r="AA43" s="20">
        <v>64383915</v>
      </c>
    </row>
    <row r="44" spans="1:27" x14ac:dyDescent="0.25">
      <c r="A44" s="19" t="s">
        <v>69</v>
      </c>
      <c r="B44" s="15" t="s">
        <v>32</v>
      </c>
      <c r="C44" s="20">
        <v>595895061</v>
      </c>
      <c r="D44" s="20"/>
      <c r="E44" s="21">
        <v>888461126</v>
      </c>
      <c r="F44" s="22">
        <v>888461126</v>
      </c>
      <c r="G44" s="22">
        <v>14647499</v>
      </c>
      <c r="H44" s="22">
        <v>78365236</v>
      </c>
      <c r="I44" s="22">
        <v>109755744</v>
      </c>
      <c r="J44" s="22">
        <v>202768479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202768479</v>
      </c>
      <c r="X44" s="22">
        <v>221404131</v>
      </c>
      <c r="Y44" s="22">
        <v>-18635652</v>
      </c>
      <c r="Z44" s="23">
        <v>-8.4170299424087975</v>
      </c>
      <c r="AA44" s="20">
        <v>888461126</v>
      </c>
    </row>
    <row r="45" spans="1:27" x14ac:dyDescent="0.25">
      <c r="A45" s="19" t="s">
        <v>70</v>
      </c>
      <c r="B45" s="15" t="s">
        <v>32</v>
      </c>
      <c r="C45" s="20">
        <v>2363275</v>
      </c>
      <c r="D45" s="20"/>
      <c r="E45" s="21"/>
      <c r="F45" s="22"/>
      <c r="G45" s="22">
        <v>66</v>
      </c>
      <c r="H45" s="22"/>
      <c r="I45" s="22">
        <v>18098</v>
      </c>
      <c r="J45" s="22">
        <v>18164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18164</v>
      </c>
      <c r="X45" s="22"/>
      <c r="Y45" s="22">
        <v>18164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8917310883</v>
      </c>
      <c r="D47" s="29">
        <f t="shared" ref="D47:Y47" si="1">SUM(D34:D46)</f>
        <v>0</v>
      </c>
      <c r="E47" s="30">
        <f t="shared" si="1"/>
        <v>11677610567</v>
      </c>
      <c r="F47" s="31">
        <f t="shared" si="1"/>
        <v>11677610567</v>
      </c>
      <c r="G47" s="31">
        <f t="shared" si="1"/>
        <v>492707716</v>
      </c>
      <c r="H47" s="31">
        <f t="shared" si="1"/>
        <v>836280545</v>
      </c>
      <c r="I47" s="31">
        <f t="shared" si="1"/>
        <v>807217630</v>
      </c>
      <c r="J47" s="31">
        <f t="shared" si="1"/>
        <v>2136205891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2136205891</v>
      </c>
      <c r="X47" s="31">
        <f t="shared" si="1"/>
        <v>2652379673</v>
      </c>
      <c r="Y47" s="31">
        <f t="shared" si="1"/>
        <v>-516173782</v>
      </c>
      <c r="Z47" s="32">
        <f>+IF(X47&lt;&gt;0,+(Y47/X47)*100,0)</f>
        <v>-19.460780342060779</v>
      </c>
      <c r="AA47" s="29">
        <f>SUM(AA34:AA46)</f>
        <v>11677610567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3217318218</v>
      </c>
      <c r="D48" s="39">
        <f t="shared" si="2"/>
        <v>0</v>
      </c>
      <c r="E48" s="40">
        <f t="shared" si="2"/>
        <v>6456522132</v>
      </c>
      <c r="F48" s="41">
        <f t="shared" si="2"/>
        <v>6456522133</v>
      </c>
      <c r="G48" s="41">
        <f t="shared" si="2"/>
        <v>1098953565</v>
      </c>
      <c r="H48" s="41">
        <f t="shared" si="2"/>
        <v>587888774</v>
      </c>
      <c r="I48" s="41">
        <f t="shared" si="2"/>
        <v>1008180043</v>
      </c>
      <c r="J48" s="41">
        <f t="shared" si="2"/>
        <v>2695022382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2695022382</v>
      </c>
      <c r="X48" s="41">
        <f t="shared" si="2"/>
        <v>1981698719</v>
      </c>
      <c r="Y48" s="41">
        <f t="shared" si="2"/>
        <v>713323663</v>
      </c>
      <c r="Z48" s="42">
        <f>+IF(X48&lt;&gt;0,+(Y48/X48)*100,0)</f>
        <v>35.995565630680517</v>
      </c>
      <c r="AA48" s="39">
        <f>+AA32-AA47</f>
        <v>6456522133</v>
      </c>
    </row>
    <row r="49" spans="1:27" x14ac:dyDescent="0.25">
      <c r="A49" s="43" t="s">
        <v>74</v>
      </c>
      <c r="B49" s="15" t="s">
        <v>32</v>
      </c>
      <c r="C49" s="20">
        <v>699463008</v>
      </c>
      <c r="D49" s="20"/>
      <c r="E49" s="21">
        <v>1371813832</v>
      </c>
      <c r="F49" s="22">
        <v>1371813832</v>
      </c>
      <c r="G49" s="22">
        <v>74377721</v>
      </c>
      <c r="H49" s="22">
        <v>36774816</v>
      </c>
      <c r="I49" s="22">
        <v>22354879</v>
      </c>
      <c r="J49" s="22">
        <v>133507416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133507416</v>
      </c>
      <c r="X49" s="22">
        <v>554860558</v>
      </c>
      <c r="Y49" s="22">
        <v>-421353142</v>
      </c>
      <c r="Z49" s="23">
        <v>-75.938564369897051</v>
      </c>
      <c r="AA49" s="20">
        <v>1371813832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3917023020</v>
      </c>
      <c r="D51" s="48">
        <f t="shared" si="3"/>
        <v>0</v>
      </c>
      <c r="E51" s="49">
        <f t="shared" si="3"/>
        <v>7828335964</v>
      </c>
      <c r="F51" s="50">
        <f t="shared" si="3"/>
        <v>7828335965</v>
      </c>
      <c r="G51" s="50">
        <f t="shared" si="3"/>
        <v>1173331286</v>
      </c>
      <c r="H51" s="50">
        <f t="shared" si="3"/>
        <v>624663590</v>
      </c>
      <c r="I51" s="50">
        <f t="shared" si="3"/>
        <v>1030534922</v>
      </c>
      <c r="J51" s="50">
        <f t="shared" si="3"/>
        <v>2828529798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2828529798</v>
      </c>
      <c r="X51" s="50">
        <f t="shared" si="3"/>
        <v>2536559277</v>
      </c>
      <c r="Y51" s="50">
        <f t="shared" si="3"/>
        <v>291970521</v>
      </c>
      <c r="Z51" s="51">
        <f>+IF(X51&lt;&gt;0,+(Y51/X51)*100,0)</f>
        <v>11.510494694423812</v>
      </c>
      <c r="AA51" s="48">
        <f>SUM(AA48:AA50)</f>
        <v>7828335965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3917023020</v>
      </c>
      <c r="D53" s="54">
        <f>+D51-D52</f>
        <v>0</v>
      </c>
      <c r="E53" s="55">
        <f t="shared" si="4"/>
        <v>7828335964</v>
      </c>
      <c r="F53" s="56">
        <f t="shared" si="4"/>
        <v>7828335965</v>
      </c>
      <c r="G53" s="56">
        <f t="shared" si="4"/>
        <v>1173331286</v>
      </c>
      <c r="H53" s="56">
        <f t="shared" si="4"/>
        <v>624663590</v>
      </c>
      <c r="I53" s="56">
        <f t="shared" si="4"/>
        <v>1030534922</v>
      </c>
      <c r="J53" s="56">
        <f t="shared" si="4"/>
        <v>2828529798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2828529798</v>
      </c>
      <c r="X53" s="56">
        <f t="shared" si="4"/>
        <v>2536559277</v>
      </c>
      <c r="Y53" s="56">
        <f t="shared" si="4"/>
        <v>291970521</v>
      </c>
      <c r="Z53" s="57">
        <f>+IF(X53&lt;&gt;0,+(Y53/X53)*100,0)</f>
        <v>11.510494694423812</v>
      </c>
      <c r="AA53" s="54">
        <f>+AA51-AA52</f>
        <v>7828335965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3917023020</v>
      </c>
      <c r="D56" s="48">
        <f>SUM(D53:D55)</f>
        <v>0</v>
      </c>
      <c r="E56" s="49">
        <f t="shared" si="5"/>
        <v>7828335964</v>
      </c>
      <c r="F56" s="50">
        <f t="shared" si="5"/>
        <v>7828335965</v>
      </c>
      <c r="G56" s="50">
        <f t="shared" si="5"/>
        <v>1173331286</v>
      </c>
      <c r="H56" s="50">
        <f t="shared" si="5"/>
        <v>624663590</v>
      </c>
      <c r="I56" s="50">
        <f t="shared" si="5"/>
        <v>1030534922</v>
      </c>
      <c r="J56" s="50">
        <f t="shared" si="5"/>
        <v>2828529798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2828529798</v>
      </c>
      <c r="X56" s="50">
        <f t="shared" si="5"/>
        <v>2536559277</v>
      </c>
      <c r="Y56" s="50">
        <f t="shared" si="5"/>
        <v>291970521</v>
      </c>
      <c r="Z56" s="51">
        <f>+IF(X56&lt;&gt;0,+(Y56/X56)*100,0)</f>
        <v>11.510494694423812</v>
      </c>
      <c r="AA56" s="48">
        <f>SUM(AA53:AA55)</f>
        <v>7828335965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3917023020</v>
      </c>
      <c r="D59" s="65">
        <f>SUM(D56:D58)</f>
        <v>0</v>
      </c>
      <c r="E59" s="66">
        <f t="shared" si="6"/>
        <v>7828335964</v>
      </c>
      <c r="F59" s="67">
        <f t="shared" si="6"/>
        <v>7828335965</v>
      </c>
      <c r="G59" s="67">
        <f t="shared" si="6"/>
        <v>1173331286</v>
      </c>
      <c r="H59" s="67">
        <f t="shared" si="6"/>
        <v>624663590</v>
      </c>
      <c r="I59" s="67">
        <f t="shared" si="6"/>
        <v>1030534922</v>
      </c>
      <c r="J59" s="67">
        <f t="shared" si="6"/>
        <v>2828529798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2828529798</v>
      </c>
      <c r="X59" s="67">
        <f t="shared" si="6"/>
        <v>2536559277</v>
      </c>
      <c r="Y59" s="67">
        <f t="shared" si="6"/>
        <v>291970521</v>
      </c>
      <c r="Z59" s="68">
        <f>+IF(X59&lt;&gt;0,+(Y59/X59)*100,0)</f>
        <v>11.510494694423812</v>
      </c>
      <c r="AA59" s="65">
        <f>SUM(AA56:AA58)</f>
        <v>7828335965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8C35B6-D56D-489C-9651-4A0C26639A0F}"/>
</file>

<file path=customXml/itemProps2.xml><?xml version="1.0" encoding="utf-8"?>
<ds:datastoreItem xmlns:ds="http://schemas.openxmlformats.org/officeDocument/2006/customXml" ds:itemID="{6D3C05DA-7CB1-41EB-A718-1F5EF355151D}"/>
</file>

<file path=customXml/itemProps3.xml><?xml version="1.0" encoding="utf-8"?>
<ds:datastoreItem xmlns:ds="http://schemas.openxmlformats.org/officeDocument/2006/customXml" ds:itemID="{05C15186-072D-43E8-A42E-78E755AD7B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2023-12-06T12:01:32Z</dcterms:created>
  <dcterms:modified xsi:type="dcterms:W3CDTF">2023-12-06T12:04:59Z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